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10.226.128.3\保育支援課\保育_保育士\340 補助事業\◎保育士等キャリアアップ研修支援事業\02_様式\R8\01_研修\01_指定\01_団体申請様式\"/>
    </mc:Choice>
  </mc:AlternateContent>
  <xr:revisionPtr revIDLastSave="0" documentId="13_ncr:1_{B7A771C6-920B-4302-9DD2-0BD505496E14}" xr6:coauthVersionLast="47" xr6:coauthVersionMax="47" xr10:uidLastSave="{00000000-0000-0000-0000-000000000000}"/>
  <bookViews>
    <workbookView xWindow="-120" yWindow="-120" windowWidth="29040" windowHeight="15720" tabRatio="844" xr2:uid="{00000000-000D-0000-FFFF-FFFF00000000}"/>
  </bookViews>
  <sheets>
    <sheet name="★研修一覧(※入力不要)" sheetId="11" r:id="rId1"/>
    <sheet name="②事業計画" sheetId="2" r:id="rId2"/>
    <sheet name="eラーニング研修実施計画書" sheetId="4" r:id="rId3"/>
    <sheet name="講師一覧" sheetId="28" r:id="rId4"/>
    <sheet name="③研修カリキュラム＜1＞" sheetId="85" r:id="rId5"/>
    <sheet name="③研修カリキュラム＜2＞" sheetId="128" r:id="rId6"/>
    <sheet name="③研修カリキュラム＜3＞" sheetId="127" r:id="rId7"/>
    <sheet name="③研修カリキュラム＜4＞" sheetId="126" r:id="rId8"/>
    <sheet name="③研修カリキュラム＜5＞" sheetId="125" r:id="rId9"/>
    <sheet name="③研修カリキュラム＜6＞" sheetId="124" r:id="rId10"/>
    <sheet name="③研修カリキュラム＜7＞" sheetId="123" r:id="rId11"/>
    <sheet name="③研修カリキュラム＜8＞" sheetId="122" r:id="rId12"/>
    <sheet name="③研修カリキュラム＜9＞" sheetId="121" r:id="rId13"/>
    <sheet name="③研修カリキュラム＜10＞" sheetId="120" r:id="rId14"/>
    <sheet name="③研修カリキュラム＜11＞" sheetId="119" r:id="rId15"/>
    <sheet name="③研修カリキュラム＜12＞" sheetId="118" r:id="rId16"/>
    <sheet name="③研修カリキュラム＜13＞" sheetId="117" r:id="rId17"/>
    <sheet name="③研修カリキュラム＜14＞" sheetId="116" r:id="rId18"/>
    <sheet name="③研修カリキュラム＜15＞" sheetId="115" r:id="rId19"/>
    <sheet name="③研修カリキュラム＜16＞" sheetId="114" r:id="rId20"/>
    <sheet name="③研修カリキュラム＜17＞" sheetId="113" r:id="rId21"/>
    <sheet name="③研修カリキュラム＜18＞" sheetId="112" r:id="rId22"/>
    <sheet name="③研修カリキュラム＜19＞" sheetId="111" r:id="rId23"/>
    <sheet name="③研修カリキュラム＜20＞" sheetId="110" r:id="rId24"/>
  </sheets>
  <definedNames>
    <definedName name="_xlnm._FilterDatabase" localSheetId="0" hidden="1">'★研修一覧(※入力不要)'!$A$5:$AI$26</definedName>
    <definedName name="_Key1" localSheetId="0" hidden="1">#REF!</definedName>
    <definedName name="_Key1" localSheetId="4" hidden="1">#REF!</definedName>
    <definedName name="_Key1" localSheetId="13" hidden="1">#REF!</definedName>
    <definedName name="_Key1" localSheetId="14" hidden="1">#REF!</definedName>
    <definedName name="_Key1" localSheetId="15" hidden="1">#REF!</definedName>
    <definedName name="_Key1" localSheetId="16" hidden="1">#REF!</definedName>
    <definedName name="_Key1" localSheetId="17" hidden="1">#REF!</definedName>
    <definedName name="_Key1" localSheetId="1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5" hidden="1">#REF!</definedName>
    <definedName name="_Key1" localSheetId="23" hidden="1">#REF!</definedName>
    <definedName name="_Key1" localSheetId="6" hidden="1">#REF!</definedName>
    <definedName name="_Key1" localSheetId="7" hidden="1">#REF!</definedName>
    <definedName name="_Key1" localSheetId="8" hidden="1">#REF!</definedName>
    <definedName name="_Key1" localSheetId="9" hidden="1">#REF!</definedName>
    <definedName name="_Key1" localSheetId="10" hidden="1">#REF!</definedName>
    <definedName name="_Key1" localSheetId="11" hidden="1">#REF!</definedName>
    <definedName name="_Key1" localSheetId="12" hidden="1">#REF!</definedName>
    <definedName name="_Key1" localSheetId="3" hidden="1">#REF!</definedName>
    <definedName name="_Key1" hidden="1">#REF!</definedName>
    <definedName name="_Key2" localSheetId="0" hidden="1">#REF!</definedName>
    <definedName name="_Key2" localSheetId="4" hidden="1">#REF!</definedName>
    <definedName name="_Key2" localSheetId="13" hidden="1">#REF!</definedName>
    <definedName name="_Key2" localSheetId="14" hidden="1">#REF!</definedName>
    <definedName name="_Key2" localSheetId="15" hidden="1">#REF!</definedName>
    <definedName name="_Key2" localSheetId="16" hidden="1">#REF!</definedName>
    <definedName name="_Key2" localSheetId="17" hidden="1">#REF!</definedName>
    <definedName name="_Key2" localSheetId="18" hidden="1">#REF!</definedName>
    <definedName name="_Key2" localSheetId="19" hidden="1">#REF!</definedName>
    <definedName name="_Key2" localSheetId="20" hidden="1">#REF!</definedName>
    <definedName name="_Key2" localSheetId="21" hidden="1">#REF!</definedName>
    <definedName name="_Key2" localSheetId="22" hidden="1">#REF!</definedName>
    <definedName name="_Key2" localSheetId="5" hidden="1">#REF!</definedName>
    <definedName name="_Key2" localSheetId="23" hidden="1">#REF!</definedName>
    <definedName name="_Key2" localSheetId="6" hidden="1">#REF!</definedName>
    <definedName name="_Key2" localSheetId="7" hidden="1">#REF!</definedName>
    <definedName name="_Key2" localSheetId="8" hidden="1">#REF!</definedName>
    <definedName name="_Key2" localSheetId="9" hidden="1">#REF!</definedName>
    <definedName name="_Key2" localSheetId="10" hidden="1">#REF!</definedName>
    <definedName name="_Key2" localSheetId="11" hidden="1">#REF!</definedName>
    <definedName name="_Key2" localSheetId="12" hidden="1">#REF!</definedName>
    <definedName name="_Key2" localSheetId="3" hidden="1">#REF!</definedName>
    <definedName name="_Key2" hidden="1">#REF!</definedName>
    <definedName name="_Order1" hidden="1">255</definedName>
    <definedName name="_Order2" hidden="1">255</definedName>
    <definedName name="_Sort" localSheetId="0" hidden="1">#REF!</definedName>
    <definedName name="_Sort" localSheetId="4" hidden="1">#REF!</definedName>
    <definedName name="_Sort" localSheetId="13" hidden="1">#REF!</definedName>
    <definedName name="_Sort" localSheetId="14" hidden="1">#REF!</definedName>
    <definedName name="_Sort" localSheetId="15" hidden="1">#REF!</definedName>
    <definedName name="_Sort" localSheetId="16" hidden="1">#REF!</definedName>
    <definedName name="_Sort" localSheetId="17" hidden="1">#REF!</definedName>
    <definedName name="_Sort" localSheetId="1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5" hidden="1">#REF!</definedName>
    <definedName name="_Sort" localSheetId="23" hidden="1">#REF!</definedName>
    <definedName name="_Sort" localSheetId="6" hidden="1">#REF!</definedName>
    <definedName name="_Sort" localSheetId="7" hidden="1">#REF!</definedName>
    <definedName name="_Sort" localSheetId="8" hidden="1">#REF!</definedName>
    <definedName name="_Sort" localSheetId="9" hidden="1">#REF!</definedName>
    <definedName name="_Sort" localSheetId="10" hidden="1">#REF!</definedName>
    <definedName name="_Sort" localSheetId="11" hidden="1">#REF!</definedName>
    <definedName name="_Sort" localSheetId="12" hidden="1">#REF!</definedName>
    <definedName name="_Sort" localSheetId="3" hidden="1">#REF!</definedName>
    <definedName name="_Sort" hidden="1">#REF!</definedName>
    <definedName name="_xlnm.Print_Area" localSheetId="0">'★研修一覧(※入力不要)'!$A$1:$AM$35</definedName>
    <definedName name="_xlnm.Print_Area" localSheetId="1">②事業計画!$A$1:$E$25</definedName>
    <definedName name="_xlnm.Print_Area" localSheetId="4">'③研修カリキュラム＜1＞'!$A$1:$AJ$54</definedName>
    <definedName name="_xlnm.Print_Area" localSheetId="13">'③研修カリキュラム＜10＞'!$A$1:$AJ$54</definedName>
    <definedName name="_xlnm.Print_Area" localSheetId="14">'③研修カリキュラム＜11＞'!$A$1:$AJ$54</definedName>
    <definedName name="_xlnm.Print_Area" localSheetId="15">'③研修カリキュラム＜12＞'!$A$1:$AJ$54</definedName>
    <definedName name="_xlnm.Print_Area" localSheetId="16">'③研修カリキュラム＜13＞'!$A$1:$AJ$54</definedName>
    <definedName name="_xlnm.Print_Area" localSheetId="17">'③研修カリキュラム＜14＞'!$A$1:$AJ$54</definedName>
    <definedName name="_xlnm.Print_Area" localSheetId="18">'③研修カリキュラム＜15＞'!$A$1:$AJ$54</definedName>
    <definedName name="_xlnm.Print_Area" localSheetId="19">'③研修カリキュラム＜16＞'!$A$1:$AJ$54</definedName>
    <definedName name="_xlnm.Print_Area" localSheetId="20">'③研修カリキュラム＜17＞'!$A$1:$AJ$54</definedName>
    <definedName name="_xlnm.Print_Area" localSheetId="21">'③研修カリキュラム＜18＞'!$A$1:$AJ$54</definedName>
    <definedName name="_xlnm.Print_Area" localSheetId="22">'③研修カリキュラム＜19＞'!$A$1:$AJ$54</definedName>
    <definedName name="_xlnm.Print_Area" localSheetId="5">'③研修カリキュラム＜2＞'!$A$1:$AJ$54</definedName>
    <definedName name="_xlnm.Print_Area" localSheetId="23">'③研修カリキュラム＜20＞'!$A$1:$AJ$54</definedName>
    <definedName name="_xlnm.Print_Area" localSheetId="6">'③研修カリキュラム＜3＞'!$A$1:$AJ$54</definedName>
    <definedName name="_xlnm.Print_Area" localSheetId="7">'③研修カリキュラム＜4＞'!$A$1:$AJ$54</definedName>
    <definedName name="_xlnm.Print_Area" localSheetId="8">'③研修カリキュラム＜5＞'!$A$1:$AJ$54</definedName>
    <definedName name="_xlnm.Print_Area" localSheetId="9">'③研修カリキュラム＜6＞'!$A$1:$AJ$54</definedName>
    <definedName name="_xlnm.Print_Area" localSheetId="10">'③研修カリキュラム＜7＞'!$A$1:$AJ$54</definedName>
    <definedName name="_xlnm.Print_Area" localSheetId="11">'③研修カリキュラム＜8＞'!$A$1:$AJ$54</definedName>
    <definedName name="_xlnm.Print_Area" localSheetId="12">'③研修カリキュラム＜9＞'!$A$1:$AJ$54</definedName>
    <definedName name="_xlnm.Print_Area" localSheetId="2">eラーニング研修実施計画書!$A$1:$E$30</definedName>
    <definedName name="_xlnm.Print_Area" localSheetId="3">講師一覧!$A$1:$H$30</definedName>
    <definedName name="_xlnm.Print_Titles" localSheetId="0">'★研修一覧(※入力不要)'!$1:$5</definedName>
    <definedName name="マネジメント" localSheetId="4">'③研修カリキュラム＜1＞'!$AC$59:$AC$63</definedName>
    <definedName name="マネジメント" localSheetId="13">'③研修カリキュラム＜10＞'!$AC$59:$AC$63</definedName>
    <definedName name="マネジメント" localSheetId="14">'③研修カリキュラム＜11＞'!$AC$59:$AC$63</definedName>
    <definedName name="マネジメント" localSheetId="15">'③研修カリキュラム＜12＞'!$AC$59:$AC$63</definedName>
    <definedName name="マネジメント" localSheetId="16">'③研修カリキュラム＜13＞'!$AC$59:$AC$63</definedName>
    <definedName name="マネジメント" localSheetId="17">'③研修カリキュラム＜14＞'!$AC$59:$AC$63</definedName>
    <definedName name="マネジメント" localSheetId="18">'③研修カリキュラム＜15＞'!$AC$59:$AC$63</definedName>
    <definedName name="マネジメント" localSheetId="19">'③研修カリキュラム＜16＞'!$AC$59:$AC$63</definedName>
    <definedName name="マネジメント" localSheetId="20">'③研修カリキュラム＜17＞'!$AC$59:$AC$63</definedName>
    <definedName name="マネジメント" localSheetId="21">'③研修カリキュラム＜18＞'!$AC$59:$AC$63</definedName>
    <definedName name="マネジメント" localSheetId="22">'③研修カリキュラム＜19＞'!$AC$59:$AC$63</definedName>
    <definedName name="マネジメント" localSheetId="5">'③研修カリキュラム＜2＞'!$AC$59:$AC$63</definedName>
    <definedName name="マネジメント" localSheetId="23">'③研修カリキュラム＜20＞'!$AC$59:$AC$63</definedName>
    <definedName name="マネジメント" localSheetId="6">'③研修カリキュラム＜3＞'!$AC$59:$AC$63</definedName>
    <definedName name="マネジメント" localSheetId="7">'③研修カリキュラム＜4＞'!$AC$59:$AC$63</definedName>
    <definedName name="マネジメント" localSheetId="8">'③研修カリキュラム＜5＞'!$AC$59:$AC$63</definedName>
    <definedName name="マネジメント" localSheetId="9">'③研修カリキュラム＜6＞'!$AC$59:$AC$63</definedName>
    <definedName name="マネジメント" localSheetId="10">'③研修カリキュラム＜7＞'!$AC$59:$AC$63</definedName>
    <definedName name="マネジメント" localSheetId="11">'③研修カリキュラム＜8＞'!$AC$59:$AC$63</definedName>
    <definedName name="マネジメント" localSheetId="12">'③研修カリキュラム＜9＞'!$AC$59:$AC$63</definedName>
    <definedName name="障害児保育" localSheetId="4">'③研修カリキュラム＜1＞'!$Y$59:$Y$63</definedName>
    <definedName name="障害児保育" localSheetId="13">'③研修カリキュラム＜10＞'!$Y$59:$Y$63</definedName>
    <definedName name="障害児保育" localSheetId="14">'③研修カリキュラム＜11＞'!$Y$59:$Y$63</definedName>
    <definedName name="障害児保育" localSheetId="15">'③研修カリキュラム＜12＞'!$Y$59:$Y$63</definedName>
    <definedName name="障害児保育" localSheetId="16">'③研修カリキュラム＜13＞'!$Y$59:$Y$63</definedName>
    <definedName name="障害児保育" localSheetId="17">'③研修カリキュラム＜14＞'!$Y$59:$Y$63</definedName>
    <definedName name="障害児保育" localSheetId="18">'③研修カリキュラム＜15＞'!$Y$59:$Y$63</definedName>
    <definedName name="障害児保育" localSheetId="19">'③研修カリキュラム＜16＞'!$Y$59:$Y$63</definedName>
    <definedName name="障害児保育" localSheetId="20">'③研修カリキュラム＜17＞'!$Y$59:$Y$63</definedName>
    <definedName name="障害児保育" localSheetId="21">'③研修カリキュラム＜18＞'!$Y$59:$Y$63</definedName>
    <definedName name="障害児保育" localSheetId="22">'③研修カリキュラム＜19＞'!$Y$59:$Y$63</definedName>
    <definedName name="障害児保育" localSheetId="5">'③研修カリキュラム＜2＞'!$Y$59:$Y$63</definedName>
    <definedName name="障害児保育" localSheetId="23">'③研修カリキュラム＜20＞'!$Y$59:$Y$63</definedName>
    <definedName name="障害児保育" localSheetId="6">'③研修カリキュラム＜3＞'!$Y$59:$Y$63</definedName>
    <definedName name="障害児保育" localSheetId="7">'③研修カリキュラム＜4＞'!$Y$59:$Y$63</definedName>
    <definedName name="障害児保育" localSheetId="8">'③研修カリキュラム＜5＞'!$Y$59:$Y$63</definedName>
    <definedName name="障害児保育" localSheetId="9">'③研修カリキュラム＜6＞'!$Y$59:$Y$63</definedName>
    <definedName name="障害児保育" localSheetId="10">'③研修カリキュラム＜7＞'!$Y$59:$Y$63</definedName>
    <definedName name="障害児保育" localSheetId="11">'③研修カリキュラム＜8＞'!$Y$59:$Y$63</definedName>
    <definedName name="障害児保育" localSheetId="12">'③研修カリキュラム＜9＞'!$Y$59:$Y$63</definedName>
    <definedName name="食育・アレルギー対応" localSheetId="4">'③研修カリキュラム＜1＞'!$Z$59:$Z$63</definedName>
    <definedName name="食育・アレルギー対応" localSheetId="13">'③研修カリキュラム＜10＞'!$Z$59:$Z$63</definedName>
    <definedName name="食育・アレルギー対応" localSheetId="14">'③研修カリキュラム＜11＞'!$Z$59:$Z$63</definedName>
    <definedName name="食育・アレルギー対応" localSheetId="15">'③研修カリキュラム＜12＞'!$Z$59:$Z$63</definedName>
    <definedName name="食育・アレルギー対応" localSheetId="16">'③研修カリキュラム＜13＞'!$Z$59:$Z$63</definedName>
    <definedName name="食育・アレルギー対応" localSheetId="17">'③研修カリキュラム＜14＞'!$Z$59:$Z$63</definedName>
    <definedName name="食育・アレルギー対応" localSheetId="18">'③研修カリキュラム＜15＞'!$Z$59:$Z$63</definedName>
    <definedName name="食育・アレルギー対応" localSheetId="19">'③研修カリキュラム＜16＞'!$Z$59:$Z$63</definedName>
    <definedName name="食育・アレルギー対応" localSheetId="20">'③研修カリキュラム＜17＞'!$Z$59:$Z$63</definedName>
    <definedName name="食育・アレルギー対応" localSheetId="21">'③研修カリキュラム＜18＞'!$Z$59:$Z$63</definedName>
    <definedName name="食育・アレルギー対応" localSheetId="22">'③研修カリキュラム＜19＞'!$Z$59:$Z$63</definedName>
    <definedName name="食育・アレルギー対応" localSheetId="5">'③研修カリキュラム＜2＞'!$Z$59:$Z$63</definedName>
    <definedName name="食育・アレルギー対応" localSheetId="23">'③研修カリキュラム＜20＞'!$Z$59:$Z$63</definedName>
    <definedName name="食育・アレルギー対応" localSheetId="6">'③研修カリキュラム＜3＞'!$Z$59:$Z$63</definedName>
    <definedName name="食育・アレルギー対応" localSheetId="7">'③研修カリキュラム＜4＞'!$Z$59:$Z$63</definedName>
    <definedName name="食育・アレルギー対応" localSheetId="8">'③研修カリキュラム＜5＞'!$Z$59:$Z$63</definedName>
    <definedName name="食育・アレルギー対応" localSheetId="9">'③研修カリキュラム＜6＞'!$Z$59:$Z$63</definedName>
    <definedName name="食育・アレルギー対応" localSheetId="10">'③研修カリキュラム＜7＞'!$Z$59:$Z$63</definedName>
    <definedName name="食育・アレルギー対応" localSheetId="11">'③研修カリキュラム＜8＞'!$Z$59:$Z$63</definedName>
    <definedName name="食育・アレルギー対応" localSheetId="12">'③研修カリキュラム＜9＞'!$Z$59:$Z$63</definedName>
    <definedName name="乳児保育" localSheetId="4">'③研修カリキュラム＜1＞'!$W$59:$W$63</definedName>
    <definedName name="乳児保育" localSheetId="13">'③研修カリキュラム＜10＞'!$W$59:$W$63</definedName>
    <definedName name="乳児保育" localSheetId="14">'③研修カリキュラム＜11＞'!$W$59:$W$63</definedName>
    <definedName name="乳児保育" localSheetId="15">'③研修カリキュラム＜12＞'!$W$59:$W$63</definedName>
    <definedName name="乳児保育" localSheetId="16">'③研修カリキュラム＜13＞'!$W$59:$W$63</definedName>
    <definedName name="乳児保育" localSheetId="17">'③研修カリキュラム＜14＞'!$W$59:$W$63</definedName>
    <definedName name="乳児保育" localSheetId="18">'③研修カリキュラム＜15＞'!$W$59:$W$63</definedName>
    <definedName name="乳児保育" localSheetId="19">'③研修カリキュラム＜16＞'!$W$59:$W$63</definedName>
    <definedName name="乳児保育" localSheetId="20">'③研修カリキュラム＜17＞'!$W$59:$W$63</definedName>
    <definedName name="乳児保育" localSheetId="21">'③研修カリキュラム＜18＞'!$W$59:$W$63</definedName>
    <definedName name="乳児保育" localSheetId="22">'③研修カリキュラム＜19＞'!$W$59:$W$63</definedName>
    <definedName name="乳児保育" localSheetId="5">'③研修カリキュラム＜2＞'!$W$59:$W$63</definedName>
    <definedName name="乳児保育" localSheetId="23">'③研修カリキュラム＜20＞'!$W$59:$W$63</definedName>
    <definedName name="乳児保育" localSheetId="6">'③研修カリキュラム＜3＞'!$W$59:$W$63</definedName>
    <definedName name="乳児保育" localSheetId="7">'③研修カリキュラム＜4＞'!$W$59:$W$63</definedName>
    <definedName name="乳児保育" localSheetId="8">'③研修カリキュラム＜5＞'!$W$59:$W$63</definedName>
    <definedName name="乳児保育" localSheetId="9">'③研修カリキュラム＜6＞'!$W$59:$W$63</definedName>
    <definedName name="乳児保育" localSheetId="10">'③研修カリキュラム＜7＞'!$W$59:$W$63</definedName>
    <definedName name="乳児保育" localSheetId="11">'③研修カリキュラム＜8＞'!$W$59:$W$63</definedName>
    <definedName name="乳児保育" localSheetId="12">'③研修カリキュラム＜9＞'!$W$59:$W$63</definedName>
    <definedName name="保育実践" localSheetId="4">'③研修カリキュラム＜1＞'!$AD$59:$AD$63</definedName>
    <definedName name="保育実践" localSheetId="13">'③研修カリキュラム＜10＞'!$AD$59:$AD$63</definedName>
    <definedName name="保育実践" localSheetId="14">'③研修カリキュラム＜11＞'!$AD$59:$AD$63</definedName>
    <definedName name="保育実践" localSheetId="15">'③研修カリキュラム＜12＞'!$AD$59:$AD$63</definedName>
    <definedName name="保育実践" localSheetId="16">'③研修カリキュラム＜13＞'!$AD$59:$AD$63</definedName>
    <definedName name="保育実践" localSheetId="17">'③研修カリキュラム＜14＞'!$AD$59:$AD$63</definedName>
    <definedName name="保育実践" localSheetId="18">'③研修カリキュラム＜15＞'!$AD$59:$AD$63</definedName>
    <definedName name="保育実践" localSheetId="19">'③研修カリキュラム＜16＞'!$AD$59:$AD$63</definedName>
    <definedName name="保育実践" localSheetId="20">'③研修カリキュラム＜17＞'!$AD$59:$AD$63</definedName>
    <definedName name="保育実践" localSheetId="21">'③研修カリキュラム＜18＞'!$AD$59:$AD$63</definedName>
    <definedName name="保育実践" localSheetId="22">'③研修カリキュラム＜19＞'!$AD$59:$AD$63</definedName>
    <definedName name="保育実践" localSheetId="5">'③研修カリキュラム＜2＞'!$AD$59:$AD$63</definedName>
    <definedName name="保育実践" localSheetId="23">'③研修カリキュラム＜20＞'!$AD$59:$AD$63</definedName>
    <definedName name="保育実践" localSheetId="6">'③研修カリキュラム＜3＞'!$AD$59:$AD$63</definedName>
    <definedName name="保育実践" localSheetId="7">'③研修カリキュラム＜4＞'!$AD$59:$AD$63</definedName>
    <definedName name="保育実践" localSheetId="8">'③研修カリキュラム＜5＞'!$AD$59:$AD$63</definedName>
    <definedName name="保育実践" localSheetId="9">'③研修カリキュラム＜6＞'!$AD$59:$AD$63</definedName>
    <definedName name="保育実践" localSheetId="10">'③研修カリキュラム＜7＞'!$AD$59:$AD$63</definedName>
    <definedName name="保育実践" localSheetId="11">'③研修カリキュラム＜8＞'!$AD$59:$AD$63</definedName>
    <definedName name="保育実践" localSheetId="12">'③研修カリキュラム＜9＞'!$AD$59:$AD$63</definedName>
    <definedName name="保健衛生・安全対策" localSheetId="4">'③研修カリキュラム＜1＞'!$AA$59:$AA$63</definedName>
    <definedName name="保健衛生・安全対策" localSheetId="13">'③研修カリキュラム＜10＞'!$AA$59:$AA$63</definedName>
    <definedName name="保健衛生・安全対策" localSheetId="14">'③研修カリキュラム＜11＞'!$AA$59:$AA$63</definedName>
    <definedName name="保健衛生・安全対策" localSheetId="15">'③研修カリキュラム＜12＞'!$AA$59:$AA$63</definedName>
    <definedName name="保健衛生・安全対策" localSheetId="16">'③研修カリキュラム＜13＞'!$AA$59:$AA$63</definedName>
    <definedName name="保健衛生・安全対策" localSheetId="17">'③研修カリキュラム＜14＞'!$AA$59:$AA$63</definedName>
    <definedName name="保健衛生・安全対策" localSheetId="18">'③研修カリキュラム＜15＞'!$AA$59:$AA$63</definedName>
    <definedName name="保健衛生・安全対策" localSheetId="19">'③研修カリキュラム＜16＞'!$AA$59:$AA$63</definedName>
    <definedName name="保健衛生・安全対策" localSheetId="20">'③研修カリキュラム＜17＞'!$AA$59:$AA$63</definedName>
    <definedName name="保健衛生・安全対策" localSheetId="21">'③研修カリキュラム＜18＞'!$AA$59:$AA$63</definedName>
    <definedName name="保健衛生・安全対策" localSheetId="22">'③研修カリキュラム＜19＞'!$AA$59:$AA$63</definedName>
    <definedName name="保健衛生・安全対策" localSheetId="5">'③研修カリキュラム＜2＞'!$AA$59:$AA$63</definedName>
    <definedName name="保健衛生・安全対策" localSheetId="23">'③研修カリキュラム＜20＞'!$AA$59:$AA$63</definedName>
    <definedName name="保健衛生・安全対策" localSheetId="6">'③研修カリキュラム＜3＞'!$AA$59:$AA$63</definedName>
    <definedName name="保健衛生・安全対策" localSheetId="7">'③研修カリキュラム＜4＞'!$AA$59:$AA$63</definedName>
    <definedName name="保健衛生・安全対策" localSheetId="8">'③研修カリキュラム＜5＞'!$AA$59:$AA$63</definedName>
    <definedName name="保健衛生・安全対策" localSheetId="9">'③研修カリキュラム＜6＞'!$AA$59:$AA$63</definedName>
    <definedName name="保健衛生・安全対策" localSheetId="10">'③研修カリキュラム＜7＞'!$AA$59:$AA$63</definedName>
    <definedName name="保健衛生・安全対策" localSheetId="11">'③研修カリキュラム＜8＞'!$AA$59:$AA$63</definedName>
    <definedName name="保健衛生・安全対策" localSheetId="12">'③研修カリキュラム＜9＞'!$AA$59:$AA$63</definedName>
    <definedName name="保護者支援・子育て支援" localSheetId="4">'③研修カリキュラム＜1＞'!$AB$59:$AB$63</definedName>
    <definedName name="保護者支援・子育て支援" localSheetId="13">'③研修カリキュラム＜10＞'!$AB$59:$AB$63</definedName>
    <definedName name="保護者支援・子育て支援" localSheetId="14">'③研修カリキュラム＜11＞'!$AB$59:$AB$63</definedName>
    <definedName name="保護者支援・子育て支援" localSheetId="15">'③研修カリキュラム＜12＞'!$AB$59:$AB$63</definedName>
    <definedName name="保護者支援・子育て支援" localSheetId="16">'③研修カリキュラム＜13＞'!$AB$59:$AB$63</definedName>
    <definedName name="保護者支援・子育て支援" localSheetId="17">'③研修カリキュラム＜14＞'!$AB$59:$AB$63</definedName>
    <definedName name="保護者支援・子育て支援" localSheetId="18">'③研修カリキュラム＜15＞'!$AB$59:$AB$63</definedName>
    <definedName name="保護者支援・子育て支援" localSheetId="19">'③研修カリキュラム＜16＞'!$AB$59:$AB$63</definedName>
    <definedName name="保護者支援・子育て支援" localSheetId="20">'③研修カリキュラム＜17＞'!$AB$59:$AB$63</definedName>
    <definedName name="保護者支援・子育て支援" localSheetId="21">'③研修カリキュラム＜18＞'!$AB$59:$AB$63</definedName>
    <definedName name="保護者支援・子育て支援" localSheetId="22">'③研修カリキュラム＜19＞'!$AB$59:$AB$63</definedName>
    <definedName name="保護者支援・子育て支援" localSheetId="5">'③研修カリキュラム＜2＞'!$AB$59:$AB$63</definedName>
    <definedName name="保護者支援・子育て支援" localSheetId="23">'③研修カリキュラム＜20＞'!$AB$59:$AB$63</definedName>
    <definedName name="保護者支援・子育て支援" localSheetId="6">'③研修カリキュラム＜3＞'!$AB$59:$AB$63</definedName>
    <definedName name="保護者支援・子育て支援" localSheetId="7">'③研修カリキュラム＜4＞'!$AB$59:$AB$63</definedName>
    <definedName name="保護者支援・子育て支援" localSheetId="8">'③研修カリキュラム＜5＞'!$AB$59:$AB$63</definedName>
    <definedName name="保護者支援・子育て支援" localSheetId="9">'③研修カリキュラム＜6＞'!$AB$59:$AB$63</definedName>
    <definedName name="保護者支援・子育て支援" localSheetId="10">'③研修カリキュラム＜7＞'!$AB$59:$AB$63</definedName>
    <definedName name="保護者支援・子育て支援" localSheetId="11">'③研修カリキュラム＜8＞'!$AB$59:$AB$63</definedName>
    <definedName name="保護者支援・子育て支援" localSheetId="12">'③研修カリキュラム＜9＞'!$AB$59:$AB$63</definedName>
    <definedName name="幼児教育" localSheetId="4">'③研修カリキュラム＜1＞'!$X$59:$X$63</definedName>
    <definedName name="幼児教育" localSheetId="13">'③研修カリキュラム＜10＞'!$X$59:$X$63</definedName>
    <definedName name="幼児教育" localSheetId="14">'③研修カリキュラム＜11＞'!$X$59:$X$63</definedName>
    <definedName name="幼児教育" localSheetId="15">'③研修カリキュラム＜12＞'!$X$59:$X$63</definedName>
    <definedName name="幼児教育" localSheetId="16">'③研修カリキュラム＜13＞'!$X$59:$X$63</definedName>
    <definedName name="幼児教育" localSheetId="17">'③研修カリキュラム＜14＞'!$X$59:$X$63</definedName>
    <definedName name="幼児教育" localSheetId="18">'③研修カリキュラム＜15＞'!$X$59:$X$63</definedName>
    <definedName name="幼児教育" localSheetId="19">'③研修カリキュラム＜16＞'!$X$59:$X$63</definedName>
    <definedName name="幼児教育" localSheetId="20">'③研修カリキュラム＜17＞'!$X$59:$X$63</definedName>
    <definedName name="幼児教育" localSheetId="21">'③研修カリキュラム＜18＞'!$X$59:$X$63</definedName>
    <definedName name="幼児教育" localSheetId="22">'③研修カリキュラム＜19＞'!$X$59:$X$63</definedName>
    <definedName name="幼児教育" localSheetId="5">'③研修カリキュラム＜2＞'!$X$59:$X$63</definedName>
    <definedName name="幼児教育" localSheetId="23">'③研修カリキュラム＜20＞'!$X$59:$X$63</definedName>
    <definedName name="幼児教育" localSheetId="6">'③研修カリキュラム＜3＞'!$X$59:$X$63</definedName>
    <definedName name="幼児教育" localSheetId="7">'③研修カリキュラム＜4＞'!$X$59:$X$63</definedName>
    <definedName name="幼児教育" localSheetId="8">'③研修カリキュラム＜5＞'!$X$59:$X$63</definedName>
    <definedName name="幼児教育" localSheetId="9">'③研修カリキュラム＜6＞'!$X$59:$X$63</definedName>
    <definedName name="幼児教育" localSheetId="10">'③研修カリキュラム＜7＞'!$X$59:$X$63</definedName>
    <definedName name="幼児教育" localSheetId="11">'③研修カリキュラム＜8＞'!$X$59:$X$63</definedName>
    <definedName name="幼児教育" localSheetId="12">'③研修カリキュラム＜9＞'!$X$59:$X$63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4" l="1"/>
  <c r="B8" i="4"/>
  <c r="E6" i="2"/>
  <c r="AB4" i="126" s="1"/>
  <c r="C77" i="128"/>
  <c r="I77" i="128" s="1"/>
  <c r="C76" i="128"/>
  <c r="H76" i="128" s="1"/>
  <c r="C75" i="128"/>
  <c r="I75" i="128" s="1"/>
  <c r="C74" i="128"/>
  <c r="H74" i="128" s="1"/>
  <c r="C73" i="128"/>
  <c r="I73" i="128" s="1"/>
  <c r="C72" i="128"/>
  <c r="I72" i="128" s="1"/>
  <c r="C71" i="128"/>
  <c r="I71" i="128" s="1"/>
  <c r="C70" i="128"/>
  <c r="I70" i="128" s="1"/>
  <c r="C69" i="128"/>
  <c r="H69" i="128" s="1"/>
  <c r="C68" i="128"/>
  <c r="H68" i="128" s="1"/>
  <c r="C67" i="128"/>
  <c r="I67" i="128" s="1"/>
  <c r="C66" i="128"/>
  <c r="I66" i="128" s="1"/>
  <c r="C65" i="128"/>
  <c r="I65" i="128" s="1"/>
  <c r="C64" i="128"/>
  <c r="I64" i="128" s="1"/>
  <c r="C63" i="128"/>
  <c r="I63" i="128" s="1"/>
  <c r="C62" i="128"/>
  <c r="I62" i="128" s="1"/>
  <c r="C61" i="128"/>
  <c r="I61" i="128" s="1"/>
  <c r="C60" i="128"/>
  <c r="H60" i="128" s="1"/>
  <c r="C59" i="128"/>
  <c r="I59" i="128" s="1"/>
  <c r="C58" i="128"/>
  <c r="H58" i="128" s="1"/>
  <c r="BZ52" i="128"/>
  <c r="AF52" i="128" s="1"/>
  <c r="BZ51" i="128"/>
  <c r="AF51" i="128" s="1"/>
  <c r="BX51" i="128"/>
  <c r="AE51" i="128" s="1"/>
  <c r="AO51" i="128" s="1"/>
  <c r="BV51" i="128"/>
  <c r="AD51" i="128" s="1"/>
  <c r="BT51" i="128"/>
  <c r="AC51" i="128" s="1"/>
  <c r="BR51" i="128"/>
  <c r="AB51" i="128" s="1"/>
  <c r="BP51" i="128"/>
  <c r="U51" i="128" s="1"/>
  <c r="V51" i="128" s="1"/>
  <c r="BH51" i="128"/>
  <c r="L51" i="128" s="1"/>
  <c r="BB51" i="128"/>
  <c r="G51" i="128" s="1"/>
  <c r="Z51" i="128"/>
  <c r="BZ50" i="128"/>
  <c r="AF50" i="128" s="1"/>
  <c r="BZ49" i="128"/>
  <c r="AF49" i="128" s="1"/>
  <c r="BX49" i="128"/>
  <c r="AE49" i="128" s="1"/>
  <c r="BV49" i="128"/>
  <c r="AD49" i="128" s="1"/>
  <c r="BT49" i="128"/>
  <c r="AC49" i="128" s="1"/>
  <c r="BR49" i="128"/>
  <c r="AB49" i="128" s="1"/>
  <c r="BP49" i="128"/>
  <c r="U49" i="128" s="1"/>
  <c r="BH49" i="128"/>
  <c r="L49" i="128" s="1"/>
  <c r="BB49" i="128"/>
  <c r="G49" i="128" s="1"/>
  <c r="AO49" i="128"/>
  <c r="Z49" i="128"/>
  <c r="BZ48" i="128"/>
  <c r="AF48" i="128" s="1"/>
  <c r="BZ47" i="128"/>
  <c r="AF47" i="128" s="1"/>
  <c r="BX47" i="128"/>
  <c r="AE47" i="128" s="1"/>
  <c r="AO47" i="128" s="1"/>
  <c r="BV47" i="128"/>
  <c r="AD47" i="128" s="1"/>
  <c r="BT47" i="128"/>
  <c r="AC47" i="128" s="1"/>
  <c r="BR47" i="128"/>
  <c r="AB47" i="128" s="1"/>
  <c r="BP47" i="128"/>
  <c r="U47" i="128" s="1"/>
  <c r="BH47" i="128"/>
  <c r="L47" i="128" s="1"/>
  <c r="BB47" i="128"/>
  <c r="G47" i="128" s="1"/>
  <c r="Z47" i="128"/>
  <c r="BZ46" i="128"/>
  <c r="AF46" i="128" s="1"/>
  <c r="BZ45" i="128"/>
  <c r="AF45" i="128" s="1"/>
  <c r="BX45" i="128"/>
  <c r="AE45" i="128" s="1"/>
  <c r="AO45" i="128" s="1"/>
  <c r="BV45" i="128"/>
  <c r="AD45" i="128" s="1"/>
  <c r="BT45" i="128"/>
  <c r="AC45" i="128" s="1"/>
  <c r="BR45" i="128"/>
  <c r="AB45" i="128" s="1"/>
  <c r="BP45" i="128"/>
  <c r="U45" i="128" s="1"/>
  <c r="BH45" i="128"/>
  <c r="L45" i="128" s="1"/>
  <c r="BB45" i="128"/>
  <c r="G45" i="128" s="1"/>
  <c r="Z45" i="128"/>
  <c r="BZ44" i="128"/>
  <c r="AF44" i="128" s="1"/>
  <c r="BZ43" i="128"/>
  <c r="AF43" i="128" s="1"/>
  <c r="BX43" i="128"/>
  <c r="AE43" i="128" s="1"/>
  <c r="BV43" i="128"/>
  <c r="AD43" i="128" s="1"/>
  <c r="BT43" i="128"/>
  <c r="AC43" i="128" s="1"/>
  <c r="BR43" i="128"/>
  <c r="AB43" i="128" s="1"/>
  <c r="BP43" i="128"/>
  <c r="U43" i="128" s="1"/>
  <c r="BH43" i="128"/>
  <c r="L43" i="128" s="1"/>
  <c r="BB43" i="128"/>
  <c r="G43" i="128" s="1"/>
  <c r="AO43" i="128"/>
  <c r="Z43" i="128"/>
  <c r="BZ42" i="128"/>
  <c r="AF42" i="128" s="1"/>
  <c r="BZ41" i="128"/>
  <c r="AF41" i="128" s="1"/>
  <c r="BX41" i="128"/>
  <c r="AE41" i="128" s="1"/>
  <c r="BV41" i="128"/>
  <c r="AD41" i="128" s="1"/>
  <c r="BT41" i="128"/>
  <c r="AC41" i="128" s="1"/>
  <c r="BR41" i="128"/>
  <c r="AB41" i="128" s="1"/>
  <c r="BP41" i="128"/>
  <c r="U41" i="128" s="1"/>
  <c r="V41" i="128" s="1"/>
  <c r="BH41" i="128"/>
  <c r="L41" i="128" s="1"/>
  <c r="BB41" i="128"/>
  <c r="G41" i="128" s="1"/>
  <c r="AO41" i="128"/>
  <c r="Z41" i="128"/>
  <c r="BZ40" i="128"/>
  <c r="AF40" i="128" s="1"/>
  <c r="BZ39" i="128"/>
  <c r="AF39" i="128" s="1"/>
  <c r="BX39" i="128"/>
  <c r="AE39" i="128" s="1"/>
  <c r="AO39" i="128" s="1"/>
  <c r="BV39" i="128"/>
  <c r="AD39" i="128" s="1"/>
  <c r="BT39" i="128"/>
  <c r="AC39" i="128" s="1"/>
  <c r="BR39" i="128"/>
  <c r="AB39" i="128" s="1"/>
  <c r="BP39" i="128"/>
  <c r="U39" i="128" s="1"/>
  <c r="BH39" i="128"/>
  <c r="L39" i="128" s="1"/>
  <c r="BB39" i="128"/>
  <c r="G39" i="128" s="1"/>
  <c r="Z39" i="128"/>
  <c r="BZ38" i="128"/>
  <c r="AF38" i="128" s="1"/>
  <c r="BZ37" i="128"/>
  <c r="AF37" i="128" s="1"/>
  <c r="BX37" i="128"/>
  <c r="AE37" i="128" s="1"/>
  <c r="BV37" i="128"/>
  <c r="AD37" i="128" s="1"/>
  <c r="BT37" i="128"/>
  <c r="AC37" i="128" s="1"/>
  <c r="BR37" i="128"/>
  <c r="AB37" i="128" s="1"/>
  <c r="BP37" i="128"/>
  <c r="U37" i="128" s="1"/>
  <c r="BH37" i="128"/>
  <c r="L37" i="128" s="1"/>
  <c r="BB37" i="128"/>
  <c r="G37" i="128" s="1"/>
  <c r="AO37" i="128"/>
  <c r="Z37" i="128"/>
  <c r="BZ36" i="128"/>
  <c r="AF36" i="128" s="1"/>
  <c r="BZ35" i="128"/>
  <c r="AF35" i="128" s="1"/>
  <c r="BX35" i="128"/>
  <c r="AE35" i="128" s="1"/>
  <c r="BV35" i="128"/>
  <c r="AD35" i="128" s="1"/>
  <c r="BT35" i="128"/>
  <c r="AC35" i="128" s="1"/>
  <c r="BR35" i="128"/>
  <c r="AB35" i="128" s="1"/>
  <c r="BP35" i="128"/>
  <c r="U35" i="128" s="1"/>
  <c r="V35" i="128" s="1"/>
  <c r="BH35" i="128"/>
  <c r="L35" i="128" s="1"/>
  <c r="BB35" i="128"/>
  <c r="G35" i="128" s="1"/>
  <c r="AO35" i="128"/>
  <c r="Z35" i="128"/>
  <c r="BZ34" i="128"/>
  <c r="AF34" i="128" s="1"/>
  <c r="BZ33" i="128"/>
  <c r="AF33" i="128" s="1"/>
  <c r="BX33" i="128"/>
  <c r="AE33" i="128" s="1"/>
  <c r="AO33" i="128" s="1"/>
  <c r="BV33" i="128"/>
  <c r="AD33" i="128" s="1"/>
  <c r="BT33" i="128"/>
  <c r="AC33" i="128" s="1"/>
  <c r="BR33" i="128"/>
  <c r="AB33" i="128" s="1"/>
  <c r="BP33" i="128"/>
  <c r="U33" i="128" s="1"/>
  <c r="BH33" i="128"/>
  <c r="L33" i="128" s="1"/>
  <c r="BB33" i="128"/>
  <c r="G33" i="128" s="1"/>
  <c r="Z33" i="128"/>
  <c r="BZ32" i="128"/>
  <c r="AF32" i="128" s="1"/>
  <c r="BZ31" i="128"/>
  <c r="AF31" i="128" s="1"/>
  <c r="BX31" i="128"/>
  <c r="AE31" i="128" s="1"/>
  <c r="BV31" i="128"/>
  <c r="AD31" i="128" s="1"/>
  <c r="BT31" i="128"/>
  <c r="AC31" i="128" s="1"/>
  <c r="BR31" i="128"/>
  <c r="AB31" i="128" s="1"/>
  <c r="BP31" i="128"/>
  <c r="U31" i="128" s="1"/>
  <c r="BH31" i="128"/>
  <c r="L31" i="128" s="1"/>
  <c r="BB31" i="128"/>
  <c r="G31" i="128" s="1"/>
  <c r="AO31" i="128"/>
  <c r="Z31" i="128"/>
  <c r="BZ30" i="128"/>
  <c r="AF30" i="128" s="1"/>
  <c r="BZ29" i="128"/>
  <c r="AF29" i="128" s="1"/>
  <c r="BX29" i="128"/>
  <c r="AE29" i="128" s="1"/>
  <c r="BV29" i="128"/>
  <c r="AD29" i="128" s="1"/>
  <c r="BT29" i="128"/>
  <c r="AC29" i="128" s="1"/>
  <c r="BR29" i="128"/>
  <c r="AB29" i="128" s="1"/>
  <c r="BP29" i="128"/>
  <c r="U29" i="128" s="1"/>
  <c r="BH29" i="128"/>
  <c r="L29" i="128" s="1"/>
  <c r="BB29" i="128"/>
  <c r="G29" i="128" s="1"/>
  <c r="AO29" i="128"/>
  <c r="Z29" i="128"/>
  <c r="BZ28" i="128"/>
  <c r="AF28" i="128" s="1"/>
  <c r="BZ27" i="128"/>
  <c r="AF27" i="128" s="1"/>
  <c r="BX27" i="128"/>
  <c r="AE27" i="128" s="1"/>
  <c r="AO27" i="128" s="1"/>
  <c r="BV27" i="128"/>
  <c r="AD27" i="128" s="1"/>
  <c r="BT27" i="128"/>
  <c r="AC27" i="128" s="1"/>
  <c r="BR27" i="128"/>
  <c r="AB27" i="128" s="1"/>
  <c r="BP27" i="128"/>
  <c r="U27" i="128" s="1"/>
  <c r="BH27" i="128"/>
  <c r="L27" i="128" s="1"/>
  <c r="BB27" i="128"/>
  <c r="G27" i="128" s="1"/>
  <c r="Z27" i="128"/>
  <c r="BZ26" i="128"/>
  <c r="AF26" i="128" s="1"/>
  <c r="BZ25" i="128"/>
  <c r="AF25" i="128" s="1"/>
  <c r="BX25" i="128"/>
  <c r="AE25" i="128" s="1"/>
  <c r="BV25" i="128"/>
  <c r="AD25" i="128" s="1"/>
  <c r="BT25" i="128"/>
  <c r="AC25" i="128" s="1"/>
  <c r="BR25" i="128"/>
  <c r="AB25" i="128" s="1"/>
  <c r="BP25" i="128"/>
  <c r="U25" i="128" s="1"/>
  <c r="V25" i="128" s="1"/>
  <c r="BH25" i="128"/>
  <c r="L25" i="128" s="1"/>
  <c r="BB25" i="128"/>
  <c r="G25" i="128" s="1"/>
  <c r="AO25" i="128"/>
  <c r="Z25" i="128"/>
  <c r="BZ24" i="128"/>
  <c r="AF24" i="128" s="1"/>
  <c r="BZ23" i="128"/>
  <c r="AF23" i="128" s="1"/>
  <c r="BX23" i="128"/>
  <c r="AE23" i="128" s="1"/>
  <c r="BV23" i="128"/>
  <c r="AD23" i="128" s="1"/>
  <c r="BT23" i="128"/>
  <c r="AC23" i="128" s="1"/>
  <c r="BR23" i="128"/>
  <c r="AB23" i="128" s="1"/>
  <c r="BP23" i="128"/>
  <c r="U23" i="128" s="1"/>
  <c r="BH23" i="128"/>
  <c r="L23" i="128" s="1"/>
  <c r="BB23" i="128"/>
  <c r="G23" i="128" s="1"/>
  <c r="AO23" i="128"/>
  <c r="Z23" i="128"/>
  <c r="BZ22" i="128"/>
  <c r="AF22" i="128" s="1"/>
  <c r="BZ21" i="128"/>
  <c r="AF21" i="128" s="1"/>
  <c r="BX21" i="128"/>
  <c r="AE21" i="128" s="1"/>
  <c r="AO21" i="128" s="1"/>
  <c r="BV21" i="128"/>
  <c r="AD21" i="128" s="1"/>
  <c r="BT21" i="128"/>
  <c r="AC21" i="128" s="1"/>
  <c r="BR21" i="128"/>
  <c r="AB21" i="128" s="1"/>
  <c r="BP21" i="128"/>
  <c r="U21" i="128" s="1"/>
  <c r="BH21" i="128"/>
  <c r="L21" i="128" s="1"/>
  <c r="BB21" i="128"/>
  <c r="G21" i="128" s="1"/>
  <c r="Z21" i="128"/>
  <c r="BZ20" i="128"/>
  <c r="AF20" i="128" s="1"/>
  <c r="BZ19" i="128"/>
  <c r="AF19" i="128" s="1"/>
  <c r="BX19" i="128"/>
  <c r="AE19" i="128" s="1"/>
  <c r="AO19" i="128" s="1"/>
  <c r="BV19" i="128"/>
  <c r="AD19" i="128" s="1"/>
  <c r="BT19" i="128"/>
  <c r="AC19" i="128" s="1"/>
  <c r="BR19" i="128"/>
  <c r="AB19" i="128" s="1"/>
  <c r="BP19" i="128"/>
  <c r="U19" i="128" s="1"/>
  <c r="V19" i="128" s="1"/>
  <c r="BH19" i="128"/>
  <c r="L19" i="128" s="1"/>
  <c r="BB19" i="128"/>
  <c r="G19" i="128" s="1"/>
  <c r="Z19" i="128"/>
  <c r="BZ18" i="128"/>
  <c r="AF18" i="128" s="1"/>
  <c r="BZ17" i="128"/>
  <c r="AF17" i="128" s="1"/>
  <c r="BX17" i="128"/>
  <c r="AE17" i="128" s="1"/>
  <c r="BV17" i="128"/>
  <c r="AD17" i="128" s="1"/>
  <c r="BT17" i="128"/>
  <c r="AC17" i="128" s="1"/>
  <c r="BR17" i="128"/>
  <c r="AB17" i="128" s="1"/>
  <c r="BP17" i="128"/>
  <c r="U17" i="128" s="1"/>
  <c r="BH17" i="128"/>
  <c r="L17" i="128" s="1"/>
  <c r="BB17" i="128"/>
  <c r="G17" i="128" s="1"/>
  <c r="AO17" i="128"/>
  <c r="Z17" i="128"/>
  <c r="BZ16" i="128"/>
  <c r="AF16" i="128" s="1"/>
  <c r="BZ15" i="128"/>
  <c r="AF15" i="128" s="1"/>
  <c r="BX15" i="128"/>
  <c r="AE15" i="128" s="1"/>
  <c r="AO15" i="128" s="1"/>
  <c r="BV15" i="128"/>
  <c r="AD15" i="128" s="1"/>
  <c r="BT15" i="128"/>
  <c r="AC15" i="128" s="1"/>
  <c r="BR15" i="128"/>
  <c r="AB15" i="128" s="1"/>
  <c r="BP15" i="128"/>
  <c r="U15" i="128" s="1"/>
  <c r="BH15" i="128"/>
  <c r="L15" i="128" s="1"/>
  <c r="BB15" i="128"/>
  <c r="G15" i="128" s="1"/>
  <c r="Z15" i="128"/>
  <c r="BZ14" i="128"/>
  <c r="AF14" i="128" s="1"/>
  <c r="BZ13" i="128"/>
  <c r="AF13" i="128" s="1"/>
  <c r="BX13" i="128"/>
  <c r="AE13" i="128" s="1"/>
  <c r="AO13" i="128" s="1"/>
  <c r="BV13" i="128"/>
  <c r="AD13" i="128" s="1"/>
  <c r="BT13" i="128"/>
  <c r="AC13" i="128" s="1"/>
  <c r="BR13" i="128"/>
  <c r="AB13" i="128" s="1"/>
  <c r="BP13" i="128"/>
  <c r="U13" i="128" s="1"/>
  <c r="BH13" i="128"/>
  <c r="L13" i="128" s="1"/>
  <c r="BB13" i="128"/>
  <c r="G13" i="128" s="1"/>
  <c r="Z13" i="128"/>
  <c r="CC7" i="128"/>
  <c r="AH7" i="128" s="1"/>
  <c r="BS7" i="128"/>
  <c r="U7" i="128" s="1"/>
  <c r="CB6" i="128"/>
  <c r="AF6" i="128" s="1"/>
  <c r="CA6" i="128"/>
  <c r="AE6" i="128" s="1"/>
  <c r="BL6" i="128"/>
  <c r="Z11" i="128" s="1"/>
  <c r="BE6" i="128"/>
  <c r="X6" i="128"/>
  <c r="S6" i="128" s="1"/>
  <c r="C77" i="127"/>
  <c r="I77" i="127" s="1"/>
  <c r="C76" i="127"/>
  <c r="H76" i="127" s="1"/>
  <c r="C75" i="127"/>
  <c r="I75" i="127" s="1"/>
  <c r="C74" i="127"/>
  <c r="H74" i="127" s="1"/>
  <c r="C73" i="127"/>
  <c r="I73" i="127" s="1"/>
  <c r="C72" i="127"/>
  <c r="I72" i="127" s="1"/>
  <c r="C71" i="127"/>
  <c r="I71" i="127" s="1"/>
  <c r="C70" i="127"/>
  <c r="I70" i="127" s="1"/>
  <c r="C69" i="127"/>
  <c r="H69" i="127" s="1"/>
  <c r="C68" i="127"/>
  <c r="H68" i="127" s="1"/>
  <c r="C67" i="127"/>
  <c r="C66" i="127"/>
  <c r="I66" i="127" s="1"/>
  <c r="C65" i="127"/>
  <c r="I65" i="127" s="1"/>
  <c r="C64" i="127"/>
  <c r="I64" i="127" s="1"/>
  <c r="C63" i="127"/>
  <c r="I63" i="127" s="1"/>
  <c r="C62" i="127"/>
  <c r="I62" i="127" s="1"/>
  <c r="C61" i="127"/>
  <c r="I61" i="127" s="1"/>
  <c r="C60" i="127"/>
  <c r="H60" i="127" s="1"/>
  <c r="C59" i="127"/>
  <c r="I59" i="127" s="1"/>
  <c r="C58" i="127"/>
  <c r="H58" i="127" s="1"/>
  <c r="BZ52" i="127"/>
  <c r="AF52" i="127" s="1"/>
  <c r="BZ51" i="127"/>
  <c r="AF51" i="127" s="1"/>
  <c r="BX51" i="127"/>
  <c r="AE51" i="127" s="1"/>
  <c r="BV51" i="127"/>
  <c r="AD51" i="127" s="1"/>
  <c r="BT51" i="127"/>
  <c r="AC51" i="127" s="1"/>
  <c r="BR51" i="127"/>
  <c r="AB51" i="127" s="1"/>
  <c r="BP51" i="127"/>
  <c r="U51" i="127" s="1"/>
  <c r="V51" i="127" s="1"/>
  <c r="BH51" i="127"/>
  <c r="L51" i="127" s="1"/>
  <c r="BB51" i="127"/>
  <c r="G51" i="127" s="1"/>
  <c r="AO51" i="127"/>
  <c r="Z51" i="127"/>
  <c r="BZ50" i="127"/>
  <c r="AF50" i="127" s="1"/>
  <c r="BZ49" i="127"/>
  <c r="AF49" i="127" s="1"/>
  <c r="BX49" i="127"/>
  <c r="AE49" i="127" s="1"/>
  <c r="BV49" i="127"/>
  <c r="AD49" i="127" s="1"/>
  <c r="BT49" i="127"/>
  <c r="AC49" i="127" s="1"/>
  <c r="BR49" i="127"/>
  <c r="AB49" i="127" s="1"/>
  <c r="BP49" i="127"/>
  <c r="U49" i="127" s="1"/>
  <c r="BH49" i="127"/>
  <c r="L49" i="127" s="1"/>
  <c r="BB49" i="127"/>
  <c r="G49" i="127" s="1"/>
  <c r="AO49" i="127"/>
  <c r="Z49" i="127"/>
  <c r="BZ48" i="127"/>
  <c r="AF48" i="127" s="1"/>
  <c r="BZ47" i="127"/>
  <c r="AF47" i="127" s="1"/>
  <c r="BX47" i="127"/>
  <c r="AE47" i="127" s="1"/>
  <c r="AO47" i="127" s="1"/>
  <c r="BV47" i="127"/>
  <c r="AD47" i="127" s="1"/>
  <c r="BT47" i="127"/>
  <c r="AC47" i="127" s="1"/>
  <c r="BR47" i="127"/>
  <c r="AB47" i="127" s="1"/>
  <c r="BP47" i="127"/>
  <c r="U47" i="127" s="1"/>
  <c r="BH47" i="127"/>
  <c r="L47" i="127" s="1"/>
  <c r="BB47" i="127"/>
  <c r="G47" i="127" s="1"/>
  <c r="Z47" i="127"/>
  <c r="BZ46" i="127"/>
  <c r="AF46" i="127" s="1"/>
  <c r="BZ45" i="127"/>
  <c r="AF45" i="127" s="1"/>
  <c r="BX45" i="127"/>
  <c r="AE45" i="127" s="1"/>
  <c r="BV45" i="127"/>
  <c r="AD45" i="127" s="1"/>
  <c r="BT45" i="127"/>
  <c r="AC45" i="127" s="1"/>
  <c r="BR45" i="127"/>
  <c r="AB45" i="127" s="1"/>
  <c r="BP45" i="127"/>
  <c r="U45" i="127" s="1"/>
  <c r="BH45" i="127"/>
  <c r="L45" i="127" s="1"/>
  <c r="BB45" i="127"/>
  <c r="G45" i="127" s="1"/>
  <c r="AO45" i="127"/>
  <c r="Z45" i="127"/>
  <c r="BZ44" i="127"/>
  <c r="AF44" i="127" s="1"/>
  <c r="BZ43" i="127"/>
  <c r="AF43" i="127" s="1"/>
  <c r="BX43" i="127"/>
  <c r="AE43" i="127" s="1"/>
  <c r="BV43" i="127"/>
  <c r="AD43" i="127" s="1"/>
  <c r="BT43" i="127"/>
  <c r="AC43" i="127" s="1"/>
  <c r="BR43" i="127"/>
  <c r="AB43" i="127" s="1"/>
  <c r="BP43" i="127"/>
  <c r="U43" i="127" s="1"/>
  <c r="BH43" i="127"/>
  <c r="L43" i="127" s="1"/>
  <c r="BB43" i="127"/>
  <c r="G43" i="127" s="1"/>
  <c r="AO43" i="127"/>
  <c r="Z43" i="127"/>
  <c r="BZ42" i="127"/>
  <c r="AF42" i="127" s="1"/>
  <c r="BZ41" i="127"/>
  <c r="AF41" i="127" s="1"/>
  <c r="BX41" i="127"/>
  <c r="AE41" i="127" s="1"/>
  <c r="AO41" i="127" s="1"/>
  <c r="BV41" i="127"/>
  <c r="AD41" i="127" s="1"/>
  <c r="BT41" i="127"/>
  <c r="AC41" i="127" s="1"/>
  <c r="BR41" i="127"/>
  <c r="AB41" i="127" s="1"/>
  <c r="BP41" i="127"/>
  <c r="U41" i="127" s="1"/>
  <c r="V41" i="127" s="1"/>
  <c r="BH41" i="127"/>
  <c r="L41" i="127" s="1"/>
  <c r="BB41" i="127"/>
  <c r="G41" i="127" s="1"/>
  <c r="Z41" i="127"/>
  <c r="BZ40" i="127"/>
  <c r="AF40" i="127" s="1"/>
  <c r="BZ39" i="127"/>
  <c r="AF39" i="127" s="1"/>
  <c r="BX39" i="127"/>
  <c r="AE39" i="127" s="1"/>
  <c r="BV39" i="127"/>
  <c r="AD39" i="127" s="1"/>
  <c r="BT39" i="127"/>
  <c r="AC39" i="127" s="1"/>
  <c r="BR39" i="127"/>
  <c r="AB39" i="127" s="1"/>
  <c r="BP39" i="127"/>
  <c r="U39" i="127" s="1"/>
  <c r="BH39" i="127"/>
  <c r="L39" i="127" s="1"/>
  <c r="BB39" i="127"/>
  <c r="G39" i="127" s="1"/>
  <c r="AO39" i="127"/>
  <c r="Z39" i="127"/>
  <c r="BZ38" i="127"/>
  <c r="AF38" i="127" s="1"/>
  <c r="BZ37" i="127"/>
  <c r="AF37" i="127" s="1"/>
  <c r="BX37" i="127"/>
  <c r="AE37" i="127" s="1"/>
  <c r="BV37" i="127"/>
  <c r="AD37" i="127" s="1"/>
  <c r="BT37" i="127"/>
  <c r="AC37" i="127" s="1"/>
  <c r="BR37" i="127"/>
  <c r="AB37" i="127" s="1"/>
  <c r="BP37" i="127"/>
  <c r="U37" i="127" s="1"/>
  <c r="BH37" i="127"/>
  <c r="L37" i="127" s="1"/>
  <c r="BB37" i="127"/>
  <c r="G37" i="127" s="1"/>
  <c r="AO37" i="127"/>
  <c r="Z37" i="127"/>
  <c r="BZ36" i="127"/>
  <c r="AF36" i="127" s="1"/>
  <c r="BZ35" i="127"/>
  <c r="AF35" i="127" s="1"/>
  <c r="BX35" i="127"/>
  <c r="AE35" i="127" s="1"/>
  <c r="AO35" i="127" s="1"/>
  <c r="BV35" i="127"/>
  <c r="AD35" i="127" s="1"/>
  <c r="BT35" i="127"/>
  <c r="AC35" i="127" s="1"/>
  <c r="BR35" i="127"/>
  <c r="AB35" i="127" s="1"/>
  <c r="BP35" i="127"/>
  <c r="U35" i="127" s="1"/>
  <c r="V35" i="127" s="1"/>
  <c r="BH35" i="127"/>
  <c r="L35" i="127" s="1"/>
  <c r="BB35" i="127"/>
  <c r="G35" i="127" s="1"/>
  <c r="Z35" i="127"/>
  <c r="BZ34" i="127"/>
  <c r="AF34" i="127" s="1"/>
  <c r="BZ33" i="127"/>
  <c r="AF33" i="127" s="1"/>
  <c r="BX33" i="127"/>
  <c r="AE33" i="127" s="1"/>
  <c r="AO33" i="127" s="1"/>
  <c r="BV33" i="127"/>
  <c r="AD33" i="127" s="1"/>
  <c r="BT33" i="127"/>
  <c r="AC33" i="127" s="1"/>
  <c r="BR33" i="127"/>
  <c r="AB33" i="127" s="1"/>
  <c r="BP33" i="127"/>
  <c r="U33" i="127" s="1"/>
  <c r="BH33" i="127"/>
  <c r="L33" i="127" s="1"/>
  <c r="BB33" i="127"/>
  <c r="G33" i="127" s="1"/>
  <c r="Z33" i="127"/>
  <c r="BZ32" i="127"/>
  <c r="AF32" i="127" s="1"/>
  <c r="BZ31" i="127"/>
  <c r="AF31" i="127" s="1"/>
  <c r="BX31" i="127"/>
  <c r="AE31" i="127" s="1"/>
  <c r="BV31" i="127"/>
  <c r="AD31" i="127" s="1"/>
  <c r="BT31" i="127"/>
  <c r="AC31" i="127" s="1"/>
  <c r="BR31" i="127"/>
  <c r="AB31" i="127" s="1"/>
  <c r="BP31" i="127"/>
  <c r="U31" i="127" s="1"/>
  <c r="V31" i="127" s="1"/>
  <c r="BH31" i="127"/>
  <c r="L31" i="127" s="1"/>
  <c r="BB31" i="127"/>
  <c r="G31" i="127" s="1"/>
  <c r="AO31" i="127"/>
  <c r="Z31" i="127"/>
  <c r="BZ30" i="127"/>
  <c r="AF30" i="127" s="1"/>
  <c r="BZ29" i="127"/>
  <c r="AF29" i="127" s="1"/>
  <c r="BX29" i="127"/>
  <c r="AE29" i="127" s="1"/>
  <c r="AO29" i="127" s="1"/>
  <c r="BV29" i="127"/>
  <c r="AD29" i="127" s="1"/>
  <c r="BT29" i="127"/>
  <c r="AC29" i="127" s="1"/>
  <c r="BR29" i="127"/>
  <c r="AB29" i="127" s="1"/>
  <c r="BP29" i="127"/>
  <c r="U29" i="127" s="1"/>
  <c r="BH29" i="127"/>
  <c r="L29" i="127" s="1"/>
  <c r="BB29" i="127"/>
  <c r="G29" i="127" s="1"/>
  <c r="Z29" i="127"/>
  <c r="BZ28" i="127"/>
  <c r="AF28" i="127" s="1"/>
  <c r="BZ27" i="127"/>
  <c r="AF27" i="127" s="1"/>
  <c r="BX27" i="127"/>
  <c r="AE27" i="127" s="1"/>
  <c r="AO27" i="127" s="1"/>
  <c r="BV27" i="127"/>
  <c r="AD27" i="127" s="1"/>
  <c r="BT27" i="127"/>
  <c r="AC27" i="127" s="1"/>
  <c r="BR27" i="127"/>
  <c r="AB27" i="127" s="1"/>
  <c r="BP27" i="127"/>
  <c r="U27" i="127" s="1"/>
  <c r="V27" i="127" s="1"/>
  <c r="BH27" i="127"/>
  <c r="L27" i="127" s="1"/>
  <c r="BB27" i="127"/>
  <c r="G27" i="127" s="1"/>
  <c r="Z27" i="127"/>
  <c r="BZ26" i="127"/>
  <c r="AF26" i="127" s="1"/>
  <c r="BZ25" i="127"/>
  <c r="AF25" i="127" s="1"/>
  <c r="BX25" i="127"/>
  <c r="AE25" i="127" s="1"/>
  <c r="BV25" i="127"/>
  <c r="AD25" i="127" s="1"/>
  <c r="BT25" i="127"/>
  <c r="AC25" i="127" s="1"/>
  <c r="BR25" i="127"/>
  <c r="AB25" i="127" s="1"/>
  <c r="BP25" i="127"/>
  <c r="U25" i="127" s="1"/>
  <c r="V25" i="127" s="1"/>
  <c r="BH25" i="127"/>
  <c r="L25" i="127" s="1"/>
  <c r="BB25" i="127"/>
  <c r="G25" i="127" s="1"/>
  <c r="AO25" i="127"/>
  <c r="Z25" i="127"/>
  <c r="BZ24" i="127"/>
  <c r="AF24" i="127" s="1"/>
  <c r="BZ23" i="127"/>
  <c r="AF23" i="127" s="1"/>
  <c r="BX23" i="127"/>
  <c r="AE23" i="127" s="1"/>
  <c r="BV23" i="127"/>
  <c r="AD23" i="127" s="1"/>
  <c r="BT23" i="127"/>
  <c r="AC23" i="127" s="1"/>
  <c r="BR23" i="127"/>
  <c r="AB23" i="127" s="1"/>
  <c r="BP23" i="127"/>
  <c r="U23" i="127" s="1"/>
  <c r="BH23" i="127"/>
  <c r="L23" i="127" s="1"/>
  <c r="BB23" i="127"/>
  <c r="G23" i="127" s="1"/>
  <c r="AO23" i="127"/>
  <c r="Z23" i="127"/>
  <c r="BZ22" i="127"/>
  <c r="AF22" i="127" s="1"/>
  <c r="BZ21" i="127"/>
  <c r="AF21" i="127" s="1"/>
  <c r="BX21" i="127"/>
  <c r="AE21" i="127" s="1"/>
  <c r="AO21" i="127" s="1"/>
  <c r="BV21" i="127"/>
  <c r="AD21" i="127" s="1"/>
  <c r="BT21" i="127"/>
  <c r="AC21" i="127" s="1"/>
  <c r="BR21" i="127"/>
  <c r="AB21" i="127" s="1"/>
  <c r="BP21" i="127"/>
  <c r="U21" i="127" s="1"/>
  <c r="BH21" i="127"/>
  <c r="L21" i="127" s="1"/>
  <c r="BB21" i="127"/>
  <c r="G21" i="127" s="1"/>
  <c r="Z21" i="127"/>
  <c r="BZ20" i="127"/>
  <c r="AF20" i="127" s="1"/>
  <c r="BZ19" i="127"/>
  <c r="AF19" i="127" s="1"/>
  <c r="BX19" i="127"/>
  <c r="AE19" i="127" s="1"/>
  <c r="BV19" i="127"/>
  <c r="AD19" i="127" s="1"/>
  <c r="BT19" i="127"/>
  <c r="AC19" i="127" s="1"/>
  <c r="BR19" i="127"/>
  <c r="AB19" i="127" s="1"/>
  <c r="BP19" i="127"/>
  <c r="U19" i="127" s="1"/>
  <c r="BH19" i="127"/>
  <c r="L19" i="127" s="1"/>
  <c r="BB19" i="127"/>
  <c r="G19" i="127" s="1"/>
  <c r="AO19" i="127"/>
  <c r="Z19" i="127"/>
  <c r="BZ18" i="127"/>
  <c r="AF18" i="127" s="1"/>
  <c r="BZ17" i="127"/>
  <c r="AF17" i="127" s="1"/>
  <c r="BX17" i="127"/>
  <c r="AE17" i="127" s="1"/>
  <c r="BV17" i="127"/>
  <c r="AD17" i="127" s="1"/>
  <c r="BT17" i="127"/>
  <c r="AC17" i="127" s="1"/>
  <c r="BR17" i="127"/>
  <c r="AB17" i="127" s="1"/>
  <c r="BP17" i="127"/>
  <c r="U17" i="127" s="1"/>
  <c r="BH17" i="127"/>
  <c r="L17" i="127" s="1"/>
  <c r="BB17" i="127"/>
  <c r="G17" i="127" s="1"/>
  <c r="AO17" i="127"/>
  <c r="Z17" i="127"/>
  <c r="BZ16" i="127"/>
  <c r="AF16" i="127" s="1"/>
  <c r="BZ15" i="127"/>
  <c r="AF15" i="127" s="1"/>
  <c r="BX15" i="127"/>
  <c r="AE15" i="127" s="1"/>
  <c r="AO15" i="127" s="1"/>
  <c r="BV15" i="127"/>
  <c r="AD15" i="127" s="1"/>
  <c r="BT15" i="127"/>
  <c r="AC15" i="127" s="1"/>
  <c r="BR15" i="127"/>
  <c r="AB15" i="127" s="1"/>
  <c r="BP15" i="127"/>
  <c r="U15" i="127" s="1"/>
  <c r="V15" i="127" s="1"/>
  <c r="BH15" i="127"/>
  <c r="L15" i="127" s="1"/>
  <c r="BB15" i="127"/>
  <c r="G15" i="127" s="1"/>
  <c r="Z15" i="127"/>
  <c r="BZ14" i="127"/>
  <c r="AF14" i="127" s="1"/>
  <c r="BZ13" i="127"/>
  <c r="AF13" i="127" s="1"/>
  <c r="BX13" i="127"/>
  <c r="AE13" i="127" s="1"/>
  <c r="BV13" i="127"/>
  <c r="AD13" i="127" s="1"/>
  <c r="BT13" i="127"/>
  <c r="AC13" i="127" s="1"/>
  <c r="BR13" i="127"/>
  <c r="AB13" i="127" s="1"/>
  <c r="BP13" i="127"/>
  <c r="U13" i="127" s="1"/>
  <c r="BH13" i="127"/>
  <c r="L13" i="127" s="1"/>
  <c r="BB13" i="127"/>
  <c r="G13" i="127" s="1"/>
  <c r="AO13" i="127"/>
  <c r="Z13" i="127"/>
  <c r="CC7" i="127"/>
  <c r="AH7" i="127" s="1"/>
  <c r="BS7" i="127"/>
  <c r="U7" i="127" s="1"/>
  <c r="CB6" i="127"/>
  <c r="AF6" i="127" s="1"/>
  <c r="CA6" i="127"/>
  <c r="AE6" i="127" s="1"/>
  <c r="BL6" i="127"/>
  <c r="Z11" i="127" s="1"/>
  <c r="BE6" i="127"/>
  <c r="D7" i="127" s="1"/>
  <c r="X6" i="127"/>
  <c r="S6" i="127" s="1"/>
  <c r="C77" i="126"/>
  <c r="I77" i="126" s="1"/>
  <c r="C76" i="126"/>
  <c r="H76" i="126" s="1"/>
  <c r="C75" i="126"/>
  <c r="I75" i="126" s="1"/>
  <c r="C74" i="126"/>
  <c r="I74" i="126" s="1"/>
  <c r="C73" i="126"/>
  <c r="H73" i="126" s="1"/>
  <c r="C72" i="126"/>
  <c r="I72" i="126" s="1"/>
  <c r="C71" i="126"/>
  <c r="I71" i="126" s="1"/>
  <c r="C70" i="126"/>
  <c r="I70" i="126" s="1"/>
  <c r="C69" i="126"/>
  <c r="I69" i="126" s="1"/>
  <c r="C68" i="126"/>
  <c r="H68" i="126" s="1"/>
  <c r="C67" i="126"/>
  <c r="I67" i="126" s="1"/>
  <c r="C66" i="126"/>
  <c r="I66" i="126" s="1"/>
  <c r="C65" i="126"/>
  <c r="H65" i="126" s="1"/>
  <c r="C64" i="126"/>
  <c r="I64" i="126" s="1"/>
  <c r="C63" i="126"/>
  <c r="I63" i="126" s="1"/>
  <c r="C62" i="126"/>
  <c r="I62" i="126" s="1"/>
  <c r="C61" i="126"/>
  <c r="I61" i="126" s="1"/>
  <c r="C60" i="126"/>
  <c r="H60" i="126" s="1"/>
  <c r="C59" i="126"/>
  <c r="I59" i="126" s="1"/>
  <c r="C58" i="126"/>
  <c r="I58" i="126" s="1"/>
  <c r="BZ52" i="126"/>
  <c r="AF52" i="126" s="1"/>
  <c r="BZ51" i="126"/>
  <c r="AF51" i="126" s="1"/>
  <c r="BX51" i="126"/>
  <c r="AE51" i="126" s="1"/>
  <c r="AO51" i="126" s="1"/>
  <c r="BV51" i="126"/>
  <c r="AD51" i="126" s="1"/>
  <c r="BT51" i="126"/>
  <c r="AC51" i="126" s="1"/>
  <c r="BR51" i="126"/>
  <c r="AB51" i="126" s="1"/>
  <c r="BP51" i="126"/>
  <c r="U51" i="126" s="1"/>
  <c r="BH51" i="126"/>
  <c r="L51" i="126" s="1"/>
  <c r="BB51" i="126"/>
  <c r="G51" i="126" s="1"/>
  <c r="Z51" i="126"/>
  <c r="BZ50" i="126"/>
  <c r="AF50" i="126" s="1"/>
  <c r="BZ49" i="126"/>
  <c r="AF49" i="126" s="1"/>
  <c r="BX49" i="126"/>
  <c r="AE49" i="126" s="1"/>
  <c r="BV49" i="126"/>
  <c r="AD49" i="126" s="1"/>
  <c r="BT49" i="126"/>
  <c r="AC49" i="126" s="1"/>
  <c r="BR49" i="126"/>
  <c r="AB49" i="126" s="1"/>
  <c r="BP49" i="126"/>
  <c r="U49" i="126" s="1"/>
  <c r="BH49" i="126"/>
  <c r="L49" i="126" s="1"/>
  <c r="BB49" i="126"/>
  <c r="G49" i="126" s="1"/>
  <c r="AO49" i="126"/>
  <c r="Z49" i="126"/>
  <c r="BZ48" i="126"/>
  <c r="AF48" i="126" s="1"/>
  <c r="BZ47" i="126"/>
  <c r="AF47" i="126" s="1"/>
  <c r="BX47" i="126"/>
  <c r="AE47" i="126" s="1"/>
  <c r="BV47" i="126"/>
  <c r="AD47" i="126" s="1"/>
  <c r="BT47" i="126"/>
  <c r="AC47" i="126" s="1"/>
  <c r="BR47" i="126"/>
  <c r="AB47" i="126" s="1"/>
  <c r="BP47" i="126"/>
  <c r="U47" i="126" s="1"/>
  <c r="V47" i="126" s="1"/>
  <c r="BH47" i="126"/>
  <c r="L47" i="126" s="1"/>
  <c r="BB47" i="126"/>
  <c r="G47" i="126" s="1"/>
  <c r="AO47" i="126"/>
  <c r="Z47" i="126"/>
  <c r="BZ46" i="126"/>
  <c r="AF46" i="126" s="1"/>
  <c r="BZ45" i="126"/>
  <c r="AF45" i="126" s="1"/>
  <c r="BX45" i="126"/>
  <c r="AE45" i="126" s="1"/>
  <c r="BV45" i="126"/>
  <c r="AD45" i="126" s="1"/>
  <c r="BT45" i="126"/>
  <c r="AC45" i="126" s="1"/>
  <c r="BR45" i="126"/>
  <c r="AB45" i="126" s="1"/>
  <c r="BP45" i="126"/>
  <c r="U45" i="126" s="1"/>
  <c r="BH45" i="126"/>
  <c r="L45" i="126" s="1"/>
  <c r="BB45" i="126"/>
  <c r="G45" i="126" s="1"/>
  <c r="AO45" i="126"/>
  <c r="Z45" i="126"/>
  <c r="BZ44" i="126"/>
  <c r="AF44" i="126" s="1"/>
  <c r="BZ43" i="126"/>
  <c r="AF43" i="126" s="1"/>
  <c r="BX43" i="126"/>
  <c r="AE43" i="126" s="1"/>
  <c r="BV43" i="126"/>
  <c r="AD43" i="126" s="1"/>
  <c r="BT43" i="126"/>
  <c r="AC43" i="126" s="1"/>
  <c r="BR43" i="126"/>
  <c r="AB43" i="126" s="1"/>
  <c r="BP43" i="126"/>
  <c r="U43" i="126" s="1"/>
  <c r="V43" i="126" s="1"/>
  <c r="BH43" i="126"/>
  <c r="L43" i="126" s="1"/>
  <c r="BB43" i="126"/>
  <c r="G43" i="126" s="1"/>
  <c r="AO43" i="126"/>
  <c r="Z43" i="126"/>
  <c r="BZ42" i="126"/>
  <c r="AF42" i="126" s="1"/>
  <c r="BZ41" i="126"/>
  <c r="AF41" i="126" s="1"/>
  <c r="BX41" i="126"/>
  <c r="AE41" i="126" s="1"/>
  <c r="BV41" i="126"/>
  <c r="AD41" i="126" s="1"/>
  <c r="BT41" i="126"/>
  <c r="AC41" i="126" s="1"/>
  <c r="BR41" i="126"/>
  <c r="AB41" i="126" s="1"/>
  <c r="BP41" i="126"/>
  <c r="U41" i="126" s="1"/>
  <c r="V41" i="126" s="1"/>
  <c r="BH41" i="126"/>
  <c r="L41" i="126" s="1"/>
  <c r="BB41" i="126"/>
  <c r="G41" i="126" s="1"/>
  <c r="AO41" i="126"/>
  <c r="Z41" i="126"/>
  <c r="BZ40" i="126"/>
  <c r="AF40" i="126" s="1"/>
  <c r="BZ39" i="126"/>
  <c r="AF39" i="126" s="1"/>
  <c r="BX39" i="126"/>
  <c r="AE39" i="126" s="1"/>
  <c r="BV39" i="126"/>
  <c r="AD39" i="126" s="1"/>
  <c r="BT39" i="126"/>
  <c r="AC39" i="126" s="1"/>
  <c r="BR39" i="126"/>
  <c r="AB39" i="126" s="1"/>
  <c r="BP39" i="126"/>
  <c r="U39" i="126" s="1"/>
  <c r="BH39" i="126"/>
  <c r="L39" i="126" s="1"/>
  <c r="BB39" i="126"/>
  <c r="G39" i="126" s="1"/>
  <c r="AO39" i="126"/>
  <c r="Z39" i="126"/>
  <c r="BZ38" i="126"/>
  <c r="AF38" i="126" s="1"/>
  <c r="BZ37" i="126"/>
  <c r="AF37" i="126" s="1"/>
  <c r="BX37" i="126"/>
  <c r="AE37" i="126" s="1"/>
  <c r="BV37" i="126"/>
  <c r="AD37" i="126" s="1"/>
  <c r="BT37" i="126"/>
  <c r="AC37" i="126" s="1"/>
  <c r="BR37" i="126"/>
  <c r="AB37" i="126" s="1"/>
  <c r="BP37" i="126"/>
  <c r="U37" i="126" s="1"/>
  <c r="BH37" i="126"/>
  <c r="L37" i="126" s="1"/>
  <c r="BB37" i="126"/>
  <c r="G37" i="126" s="1"/>
  <c r="AO37" i="126"/>
  <c r="Z37" i="126"/>
  <c r="BZ36" i="126"/>
  <c r="AF36" i="126" s="1"/>
  <c r="BZ35" i="126"/>
  <c r="AF35" i="126" s="1"/>
  <c r="BX35" i="126"/>
  <c r="AE35" i="126" s="1"/>
  <c r="BV35" i="126"/>
  <c r="AD35" i="126" s="1"/>
  <c r="BT35" i="126"/>
  <c r="AC35" i="126" s="1"/>
  <c r="BR35" i="126"/>
  <c r="AB35" i="126" s="1"/>
  <c r="BP35" i="126"/>
  <c r="U35" i="126" s="1"/>
  <c r="BH35" i="126"/>
  <c r="L35" i="126" s="1"/>
  <c r="BB35" i="126"/>
  <c r="G35" i="126" s="1"/>
  <c r="AO35" i="126"/>
  <c r="Z35" i="126"/>
  <c r="BZ34" i="126"/>
  <c r="AF34" i="126" s="1"/>
  <c r="BZ33" i="126"/>
  <c r="AF33" i="126" s="1"/>
  <c r="BX33" i="126"/>
  <c r="AE33" i="126" s="1"/>
  <c r="BV33" i="126"/>
  <c r="AD33" i="126" s="1"/>
  <c r="BT33" i="126"/>
  <c r="AC33" i="126" s="1"/>
  <c r="BR33" i="126"/>
  <c r="AB33" i="126" s="1"/>
  <c r="BP33" i="126"/>
  <c r="U33" i="126" s="1"/>
  <c r="BH33" i="126"/>
  <c r="L33" i="126" s="1"/>
  <c r="BB33" i="126"/>
  <c r="G33" i="126" s="1"/>
  <c r="AO33" i="126"/>
  <c r="Z33" i="126"/>
  <c r="BZ32" i="126"/>
  <c r="AF32" i="126" s="1"/>
  <c r="BZ31" i="126"/>
  <c r="AF31" i="126" s="1"/>
  <c r="BX31" i="126"/>
  <c r="AE31" i="126" s="1"/>
  <c r="BV31" i="126"/>
  <c r="AD31" i="126" s="1"/>
  <c r="BT31" i="126"/>
  <c r="AC31" i="126" s="1"/>
  <c r="BR31" i="126"/>
  <c r="AB31" i="126" s="1"/>
  <c r="BP31" i="126"/>
  <c r="U31" i="126" s="1"/>
  <c r="V31" i="126" s="1"/>
  <c r="BH31" i="126"/>
  <c r="L31" i="126" s="1"/>
  <c r="BB31" i="126"/>
  <c r="G31" i="126" s="1"/>
  <c r="AO31" i="126"/>
  <c r="Z31" i="126"/>
  <c r="BZ30" i="126"/>
  <c r="AF30" i="126" s="1"/>
  <c r="BZ29" i="126"/>
  <c r="AF29" i="126" s="1"/>
  <c r="BX29" i="126"/>
  <c r="AE29" i="126" s="1"/>
  <c r="BV29" i="126"/>
  <c r="AD29" i="126" s="1"/>
  <c r="BT29" i="126"/>
  <c r="AC29" i="126" s="1"/>
  <c r="BR29" i="126"/>
  <c r="AB29" i="126" s="1"/>
  <c r="BP29" i="126"/>
  <c r="U29" i="126" s="1"/>
  <c r="BH29" i="126"/>
  <c r="L29" i="126" s="1"/>
  <c r="BB29" i="126"/>
  <c r="G29" i="126" s="1"/>
  <c r="AO29" i="126"/>
  <c r="Z29" i="126"/>
  <c r="BZ28" i="126"/>
  <c r="AF28" i="126" s="1"/>
  <c r="BZ27" i="126"/>
  <c r="AF27" i="126" s="1"/>
  <c r="BX27" i="126"/>
  <c r="AE27" i="126" s="1"/>
  <c r="AO27" i="126" s="1"/>
  <c r="BV27" i="126"/>
  <c r="AD27" i="126" s="1"/>
  <c r="BT27" i="126"/>
  <c r="AC27" i="126" s="1"/>
  <c r="BR27" i="126"/>
  <c r="AB27" i="126" s="1"/>
  <c r="BP27" i="126"/>
  <c r="U27" i="126" s="1"/>
  <c r="BH27" i="126"/>
  <c r="L27" i="126" s="1"/>
  <c r="BB27" i="126"/>
  <c r="G27" i="126" s="1"/>
  <c r="Z27" i="126"/>
  <c r="BZ26" i="126"/>
  <c r="AF26" i="126" s="1"/>
  <c r="BZ25" i="126"/>
  <c r="AF25" i="126" s="1"/>
  <c r="BX25" i="126"/>
  <c r="AE25" i="126" s="1"/>
  <c r="BV25" i="126"/>
  <c r="AD25" i="126" s="1"/>
  <c r="BT25" i="126"/>
  <c r="AC25" i="126" s="1"/>
  <c r="BR25" i="126"/>
  <c r="AB25" i="126" s="1"/>
  <c r="BP25" i="126"/>
  <c r="U25" i="126" s="1"/>
  <c r="V25" i="126" s="1"/>
  <c r="BH25" i="126"/>
  <c r="L25" i="126" s="1"/>
  <c r="BB25" i="126"/>
  <c r="G25" i="126" s="1"/>
  <c r="AO25" i="126"/>
  <c r="Z25" i="126"/>
  <c r="BZ24" i="126"/>
  <c r="AF24" i="126" s="1"/>
  <c r="BZ23" i="126"/>
  <c r="AF23" i="126" s="1"/>
  <c r="BX23" i="126"/>
  <c r="AE23" i="126" s="1"/>
  <c r="AO23" i="126" s="1"/>
  <c r="BV23" i="126"/>
  <c r="AD23" i="126" s="1"/>
  <c r="BT23" i="126"/>
  <c r="AC23" i="126" s="1"/>
  <c r="BR23" i="126"/>
  <c r="AB23" i="126" s="1"/>
  <c r="BP23" i="126"/>
  <c r="U23" i="126" s="1"/>
  <c r="BH23" i="126"/>
  <c r="L23" i="126" s="1"/>
  <c r="BB23" i="126"/>
  <c r="G23" i="126" s="1"/>
  <c r="Z23" i="126"/>
  <c r="BZ22" i="126"/>
  <c r="AF22" i="126" s="1"/>
  <c r="BZ21" i="126"/>
  <c r="AF21" i="126" s="1"/>
  <c r="BX21" i="126"/>
  <c r="AE21" i="126" s="1"/>
  <c r="AO21" i="126" s="1"/>
  <c r="BV21" i="126"/>
  <c r="AD21" i="126" s="1"/>
  <c r="BT21" i="126"/>
  <c r="AC21" i="126" s="1"/>
  <c r="BR21" i="126"/>
  <c r="AB21" i="126" s="1"/>
  <c r="BP21" i="126"/>
  <c r="U21" i="126" s="1"/>
  <c r="BH21" i="126"/>
  <c r="L21" i="126" s="1"/>
  <c r="BB21" i="126"/>
  <c r="G21" i="126" s="1"/>
  <c r="Z21" i="126"/>
  <c r="BZ20" i="126"/>
  <c r="AF20" i="126" s="1"/>
  <c r="BZ19" i="126"/>
  <c r="AF19" i="126" s="1"/>
  <c r="BX19" i="126"/>
  <c r="AE19" i="126" s="1"/>
  <c r="BV19" i="126"/>
  <c r="AD19" i="126" s="1"/>
  <c r="BT19" i="126"/>
  <c r="AC19" i="126" s="1"/>
  <c r="BR19" i="126"/>
  <c r="AB19" i="126" s="1"/>
  <c r="BP19" i="126"/>
  <c r="U19" i="126" s="1"/>
  <c r="S19" i="126" s="1"/>
  <c r="BH19" i="126"/>
  <c r="L19" i="126" s="1"/>
  <c r="BB19" i="126"/>
  <c r="G19" i="126" s="1"/>
  <c r="AO19" i="126"/>
  <c r="Z19" i="126"/>
  <c r="BZ18" i="126"/>
  <c r="AF18" i="126" s="1"/>
  <c r="BZ17" i="126"/>
  <c r="AF17" i="126" s="1"/>
  <c r="BX17" i="126"/>
  <c r="AE17" i="126" s="1"/>
  <c r="BV17" i="126"/>
  <c r="AD17" i="126" s="1"/>
  <c r="BT17" i="126"/>
  <c r="AC17" i="126" s="1"/>
  <c r="BR17" i="126"/>
  <c r="AB17" i="126" s="1"/>
  <c r="BP17" i="126"/>
  <c r="U17" i="126" s="1"/>
  <c r="BH17" i="126"/>
  <c r="L17" i="126" s="1"/>
  <c r="BB17" i="126"/>
  <c r="G17" i="126" s="1"/>
  <c r="AO17" i="126"/>
  <c r="Z17" i="126"/>
  <c r="BZ16" i="126"/>
  <c r="AF16" i="126" s="1"/>
  <c r="BZ15" i="126"/>
  <c r="AF15" i="126" s="1"/>
  <c r="BX15" i="126"/>
  <c r="AE15" i="126" s="1"/>
  <c r="AO15" i="126" s="1"/>
  <c r="BV15" i="126"/>
  <c r="AD15" i="126" s="1"/>
  <c r="BT15" i="126"/>
  <c r="AC15" i="126" s="1"/>
  <c r="BR15" i="126"/>
  <c r="AB15" i="126" s="1"/>
  <c r="BP15" i="126"/>
  <c r="U15" i="126" s="1"/>
  <c r="V15" i="126" s="1"/>
  <c r="BH15" i="126"/>
  <c r="L15" i="126" s="1"/>
  <c r="BB15" i="126"/>
  <c r="G15" i="126" s="1"/>
  <c r="Z15" i="126"/>
  <c r="BZ14" i="126"/>
  <c r="AF14" i="126" s="1"/>
  <c r="BZ13" i="126"/>
  <c r="AF13" i="126" s="1"/>
  <c r="BX13" i="126"/>
  <c r="AE13" i="126" s="1"/>
  <c r="AO13" i="126" s="1"/>
  <c r="BV13" i="126"/>
  <c r="AD13" i="126" s="1"/>
  <c r="BT13" i="126"/>
  <c r="AC13" i="126" s="1"/>
  <c r="BR13" i="126"/>
  <c r="AB13" i="126" s="1"/>
  <c r="BP13" i="126"/>
  <c r="U13" i="126" s="1"/>
  <c r="BH13" i="126"/>
  <c r="L13" i="126" s="1"/>
  <c r="BB13" i="126"/>
  <c r="G13" i="126" s="1"/>
  <c r="Z13" i="126"/>
  <c r="CC7" i="126"/>
  <c r="AH7" i="126" s="1"/>
  <c r="BS7" i="126"/>
  <c r="U7" i="126" s="1"/>
  <c r="CB6" i="126"/>
  <c r="AF6" i="126" s="1"/>
  <c r="CA6" i="126"/>
  <c r="AE6" i="126" s="1"/>
  <c r="BL6" i="126"/>
  <c r="Z11" i="126" s="1"/>
  <c r="BE6" i="126"/>
  <c r="D7" i="126" s="1"/>
  <c r="X6" i="126"/>
  <c r="S6" i="126" s="1"/>
  <c r="C77" i="125"/>
  <c r="I77" i="125" s="1"/>
  <c r="I76" i="125"/>
  <c r="C76" i="125"/>
  <c r="H76" i="125" s="1"/>
  <c r="C75" i="125"/>
  <c r="I75" i="125" s="1"/>
  <c r="C74" i="125"/>
  <c r="I74" i="125" s="1"/>
  <c r="I73" i="125"/>
  <c r="H73" i="125"/>
  <c r="C73" i="125"/>
  <c r="C72" i="125"/>
  <c r="I72" i="125" s="1"/>
  <c r="C71" i="125"/>
  <c r="I71" i="125" s="1"/>
  <c r="H70" i="125"/>
  <c r="C70" i="125"/>
  <c r="I70" i="125" s="1"/>
  <c r="I69" i="125"/>
  <c r="H69" i="125"/>
  <c r="C69" i="125"/>
  <c r="I68" i="125"/>
  <c r="C68" i="125"/>
  <c r="H68" i="125" s="1"/>
  <c r="I67" i="125"/>
  <c r="C67" i="125"/>
  <c r="H67" i="125" s="1"/>
  <c r="C66" i="125"/>
  <c r="I66" i="125" s="1"/>
  <c r="I65" i="125"/>
  <c r="H65" i="125"/>
  <c r="C65" i="125"/>
  <c r="I64" i="125"/>
  <c r="H64" i="125"/>
  <c r="C64" i="125"/>
  <c r="C63" i="125"/>
  <c r="I63" i="125" s="1"/>
  <c r="C62" i="125"/>
  <c r="I62" i="125" s="1"/>
  <c r="C61" i="125"/>
  <c r="I61" i="125" s="1"/>
  <c r="I60" i="125"/>
  <c r="C60" i="125"/>
  <c r="H60" i="125" s="1"/>
  <c r="C59" i="125"/>
  <c r="I59" i="125" s="1"/>
  <c r="C58" i="125"/>
  <c r="I58" i="125" s="1"/>
  <c r="BZ52" i="125"/>
  <c r="AF52" i="125" s="1"/>
  <c r="BZ51" i="125"/>
  <c r="AF51" i="125" s="1"/>
  <c r="BX51" i="125"/>
  <c r="AE51" i="125" s="1"/>
  <c r="BV51" i="125"/>
  <c r="AD51" i="125" s="1"/>
  <c r="BT51" i="125"/>
  <c r="AC51" i="125" s="1"/>
  <c r="BR51" i="125"/>
  <c r="AB51" i="125" s="1"/>
  <c r="BP51" i="125"/>
  <c r="U51" i="125" s="1"/>
  <c r="V51" i="125" s="1"/>
  <c r="BH51" i="125"/>
  <c r="L51" i="125" s="1"/>
  <c r="BB51" i="125"/>
  <c r="G51" i="125" s="1"/>
  <c r="AO51" i="125"/>
  <c r="Z51" i="125"/>
  <c r="BZ50" i="125"/>
  <c r="AF50" i="125" s="1"/>
  <c r="BZ49" i="125"/>
  <c r="AF49" i="125" s="1"/>
  <c r="BX49" i="125"/>
  <c r="AE49" i="125" s="1"/>
  <c r="BV49" i="125"/>
  <c r="AD49" i="125" s="1"/>
  <c r="BT49" i="125"/>
  <c r="AC49" i="125" s="1"/>
  <c r="BR49" i="125"/>
  <c r="AB49" i="125" s="1"/>
  <c r="BP49" i="125"/>
  <c r="U49" i="125" s="1"/>
  <c r="BH49" i="125"/>
  <c r="L49" i="125" s="1"/>
  <c r="BB49" i="125"/>
  <c r="G49" i="125" s="1"/>
  <c r="AO49" i="125"/>
  <c r="Z49" i="125"/>
  <c r="BZ48" i="125"/>
  <c r="AF48" i="125" s="1"/>
  <c r="BZ47" i="125"/>
  <c r="AF47" i="125" s="1"/>
  <c r="BX47" i="125"/>
  <c r="AE47" i="125" s="1"/>
  <c r="BV47" i="125"/>
  <c r="AD47" i="125" s="1"/>
  <c r="BT47" i="125"/>
  <c r="AC47" i="125" s="1"/>
  <c r="BR47" i="125"/>
  <c r="AB47" i="125" s="1"/>
  <c r="BP47" i="125"/>
  <c r="U47" i="125" s="1"/>
  <c r="V47" i="125" s="1"/>
  <c r="BH47" i="125"/>
  <c r="L47" i="125" s="1"/>
  <c r="BB47" i="125"/>
  <c r="G47" i="125" s="1"/>
  <c r="AO47" i="125"/>
  <c r="Z47" i="125"/>
  <c r="BZ46" i="125"/>
  <c r="AF46" i="125" s="1"/>
  <c r="BZ45" i="125"/>
  <c r="AF45" i="125" s="1"/>
  <c r="BX45" i="125"/>
  <c r="AE45" i="125" s="1"/>
  <c r="BV45" i="125"/>
  <c r="AD45" i="125" s="1"/>
  <c r="BT45" i="125"/>
  <c r="AC45" i="125" s="1"/>
  <c r="BR45" i="125"/>
  <c r="AB45" i="125" s="1"/>
  <c r="BP45" i="125"/>
  <c r="U45" i="125" s="1"/>
  <c r="BH45" i="125"/>
  <c r="L45" i="125" s="1"/>
  <c r="BB45" i="125"/>
  <c r="G45" i="125" s="1"/>
  <c r="AO45" i="125"/>
  <c r="Z45" i="125"/>
  <c r="BZ44" i="125"/>
  <c r="AF44" i="125" s="1"/>
  <c r="BZ43" i="125"/>
  <c r="AF43" i="125" s="1"/>
  <c r="BX43" i="125"/>
  <c r="AE43" i="125" s="1"/>
  <c r="BV43" i="125"/>
  <c r="AD43" i="125" s="1"/>
  <c r="BT43" i="125"/>
  <c r="AC43" i="125" s="1"/>
  <c r="BR43" i="125"/>
  <c r="AB43" i="125" s="1"/>
  <c r="BP43" i="125"/>
  <c r="U43" i="125" s="1"/>
  <c r="BH43" i="125"/>
  <c r="L43" i="125" s="1"/>
  <c r="BB43" i="125"/>
  <c r="G43" i="125" s="1"/>
  <c r="AO43" i="125"/>
  <c r="Z43" i="125"/>
  <c r="BZ42" i="125"/>
  <c r="AF42" i="125" s="1"/>
  <c r="BZ41" i="125"/>
  <c r="AF41" i="125" s="1"/>
  <c r="BX41" i="125"/>
  <c r="AE41" i="125" s="1"/>
  <c r="BV41" i="125"/>
  <c r="AD41" i="125" s="1"/>
  <c r="BT41" i="125"/>
  <c r="AC41" i="125" s="1"/>
  <c r="BR41" i="125"/>
  <c r="AB41" i="125" s="1"/>
  <c r="BP41" i="125"/>
  <c r="U41" i="125" s="1"/>
  <c r="V41" i="125" s="1"/>
  <c r="BH41" i="125"/>
  <c r="L41" i="125" s="1"/>
  <c r="BB41" i="125"/>
  <c r="G41" i="125" s="1"/>
  <c r="AO41" i="125"/>
  <c r="Z41" i="125"/>
  <c r="BZ40" i="125"/>
  <c r="AF40" i="125" s="1"/>
  <c r="BZ39" i="125"/>
  <c r="AF39" i="125" s="1"/>
  <c r="BX39" i="125"/>
  <c r="AE39" i="125" s="1"/>
  <c r="BV39" i="125"/>
  <c r="AD39" i="125" s="1"/>
  <c r="BT39" i="125"/>
  <c r="AC39" i="125" s="1"/>
  <c r="BR39" i="125"/>
  <c r="AB39" i="125" s="1"/>
  <c r="BP39" i="125"/>
  <c r="U39" i="125" s="1"/>
  <c r="BH39" i="125"/>
  <c r="L39" i="125" s="1"/>
  <c r="BB39" i="125"/>
  <c r="G39" i="125" s="1"/>
  <c r="AO39" i="125"/>
  <c r="Z39" i="125"/>
  <c r="BZ38" i="125"/>
  <c r="AF38" i="125" s="1"/>
  <c r="BZ37" i="125"/>
  <c r="AF37" i="125" s="1"/>
  <c r="BX37" i="125"/>
  <c r="AE37" i="125" s="1"/>
  <c r="BV37" i="125"/>
  <c r="AD37" i="125" s="1"/>
  <c r="BT37" i="125"/>
  <c r="AC37" i="125" s="1"/>
  <c r="BR37" i="125"/>
  <c r="AB37" i="125" s="1"/>
  <c r="BP37" i="125"/>
  <c r="U37" i="125" s="1"/>
  <c r="BH37" i="125"/>
  <c r="L37" i="125" s="1"/>
  <c r="BB37" i="125"/>
  <c r="G37" i="125" s="1"/>
  <c r="AO37" i="125"/>
  <c r="Z37" i="125"/>
  <c r="BZ36" i="125"/>
  <c r="AF36" i="125" s="1"/>
  <c r="BZ35" i="125"/>
  <c r="AF35" i="125" s="1"/>
  <c r="BX35" i="125"/>
  <c r="AE35" i="125" s="1"/>
  <c r="BV35" i="125"/>
  <c r="AD35" i="125" s="1"/>
  <c r="BT35" i="125"/>
  <c r="AC35" i="125" s="1"/>
  <c r="BR35" i="125"/>
  <c r="AB35" i="125" s="1"/>
  <c r="BP35" i="125"/>
  <c r="U35" i="125" s="1"/>
  <c r="V35" i="125" s="1"/>
  <c r="BH35" i="125"/>
  <c r="L35" i="125" s="1"/>
  <c r="BB35" i="125"/>
  <c r="G35" i="125" s="1"/>
  <c r="AO35" i="125"/>
  <c r="Z35" i="125"/>
  <c r="BZ34" i="125"/>
  <c r="AF34" i="125" s="1"/>
  <c r="BZ33" i="125"/>
  <c r="AF33" i="125" s="1"/>
  <c r="BX33" i="125"/>
  <c r="AE33" i="125" s="1"/>
  <c r="BV33" i="125"/>
  <c r="AD33" i="125" s="1"/>
  <c r="BT33" i="125"/>
  <c r="AC33" i="125" s="1"/>
  <c r="BR33" i="125"/>
  <c r="AB33" i="125" s="1"/>
  <c r="BP33" i="125"/>
  <c r="U33" i="125" s="1"/>
  <c r="BH33" i="125"/>
  <c r="L33" i="125" s="1"/>
  <c r="BB33" i="125"/>
  <c r="G33" i="125" s="1"/>
  <c r="AO33" i="125"/>
  <c r="Z33" i="125"/>
  <c r="BZ32" i="125"/>
  <c r="AF32" i="125" s="1"/>
  <c r="BZ31" i="125"/>
  <c r="AF31" i="125" s="1"/>
  <c r="BX31" i="125"/>
  <c r="AE31" i="125" s="1"/>
  <c r="BV31" i="125"/>
  <c r="AD31" i="125" s="1"/>
  <c r="BT31" i="125"/>
  <c r="AC31" i="125" s="1"/>
  <c r="BR31" i="125"/>
  <c r="AB31" i="125" s="1"/>
  <c r="BP31" i="125"/>
  <c r="U31" i="125" s="1"/>
  <c r="V31" i="125" s="1"/>
  <c r="BH31" i="125"/>
  <c r="L31" i="125" s="1"/>
  <c r="BB31" i="125"/>
  <c r="G31" i="125" s="1"/>
  <c r="AO31" i="125"/>
  <c r="Z31" i="125"/>
  <c r="BZ30" i="125"/>
  <c r="AF30" i="125" s="1"/>
  <c r="BZ29" i="125"/>
  <c r="AF29" i="125" s="1"/>
  <c r="BX29" i="125"/>
  <c r="AE29" i="125" s="1"/>
  <c r="BV29" i="125"/>
  <c r="AD29" i="125" s="1"/>
  <c r="BT29" i="125"/>
  <c r="AC29" i="125" s="1"/>
  <c r="BR29" i="125"/>
  <c r="AB29" i="125" s="1"/>
  <c r="BP29" i="125"/>
  <c r="U29" i="125" s="1"/>
  <c r="BH29" i="125"/>
  <c r="L29" i="125" s="1"/>
  <c r="BB29" i="125"/>
  <c r="G29" i="125" s="1"/>
  <c r="AO29" i="125"/>
  <c r="Z29" i="125"/>
  <c r="BZ28" i="125"/>
  <c r="AF28" i="125" s="1"/>
  <c r="BZ27" i="125"/>
  <c r="AF27" i="125" s="1"/>
  <c r="BX27" i="125"/>
  <c r="AE27" i="125" s="1"/>
  <c r="BV27" i="125"/>
  <c r="AD27" i="125" s="1"/>
  <c r="BT27" i="125"/>
  <c r="AC27" i="125" s="1"/>
  <c r="BR27" i="125"/>
  <c r="AB27" i="125" s="1"/>
  <c r="BP27" i="125"/>
  <c r="U27" i="125" s="1"/>
  <c r="BH27" i="125"/>
  <c r="L27" i="125" s="1"/>
  <c r="BB27" i="125"/>
  <c r="G27" i="125" s="1"/>
  <c r="AO27" i="125"/>
  <c r="Z27" i="125"/>
  <c r="BZ26" i="125"/>
  <c r="AF26" i="125" s="1"/>
  <c r="BZ25" i="125"/>
  <c r="AF25" i="125" s="1"/>
  <c r="BX25" i="125"/>
  <c r="AE25" i="125" s="1"/>
  <c r="BV25" i="125"/>
  <c r="AD25" i="125" s="1"/>
  <c r="BT25" i="125"/>
  <c r="AC25" i="125" s="1"/>
  <c r="BR25" i="125"/>
  <c r="AB25" i="125" s="1"/>
  <c r="BP25" i="125"/>
  <c r="U25" i="125" s="1"/>
  <c r="V25" i="125" s="1"/>
  <c r="BH25" i="125"/>
  <c r="L25" i="125" s="1"/>
  <c r="BB25" i="125"/>
  <c r="G25" i="125" s="1"/>
  <c r="AO25" i="125"/>
  <c r="Z25" i="125"/>
  <c r="BZ24" i="125"/>
  <c r="AF24" i="125" s="1"/>
  <c r="BZ23" i="125"/>
  <c r="AF23" i="125" s="1"/>
  <c r="BX23" i="125"/>
  <c r="AE23" i="125" s="1"/>
  <c r="BV23" i="125"/>
  <c r="AD23" i="125" s="1"/>
  <c r="BT23" i="125"/>
  <c r="AC23" i="125" s="1"/>
  <c r="BR23" i="125"/>
  <c r="AB23" i="125" s="1"/>
  <c r="BP23" i="125"/>
  <c r="U23" i="125" s="1"/>
  <c r="BH23" i="125"/>
  <c r="L23" i="125" s="1"/>
  <c r="BB23" i="125"/>
  <c r="G23" i="125" s="1"/>
  <c r="AO23" i="125"/>
  <c r="Z23" i="125"/>
  <c r="BZ22" i="125"/>
  <c r="AF22" i="125" s="1"/>
  <c r="BZ21" i="125"/>
  <c r="AF21" i="125" s="1"/>
  <c r="BX21" i="125"/>
  <c r="AE21" i="125" s="1"/>
  <c r="BV21" i="125"/>
  <c r="AD21" i="125" s="1"/>
  <c r="BT21" i="125"/>
  <c r="AC21" i="125" s="1"/>
  <c r="BR21" i="125"/>
  <c r="AB21" i="125" s="1"/>
  <c r="BP21" i="125"/>
  <c r="U21" i="125" s="1"/>
  <c r="BH21" i="125"/>
  <c r="L21" i="125" s="1"/>
  <c r="BB21" i="125"/>
  <c r="G21" i="125" s="1"/>
  <c r="AO21" i="125"/>
  <c r="Z21" i="125"/>
  <c r="BZ20" i="125"/>
  <c r="AF20" i="125" s="1"/>
  <c r="BZ19" i="125"/>
  <c r="AF19" i="125" s="1"/>
  <c r="BX19" i="125"/>
  <c r="AE19" i="125" s="1"/>
  <c r="BV19" i="125"/>
  <c r="AD19" i="125" s="1"/>
  <c r="BT19" i="125"/>
  <c r="AC19" i="125" s="1"/>
  <c r="BR19" i="125"/>
  <c r="AB19" i="125" s="1"/>
  <c r="BP19" i="125"/>
  <c r="U19" i="125" s="1"/>
  <c r="V19" i="125" s="1"/>
  <c r="BH19" i="125"/>
  <c r="L19" i="125" s="1"/>
  <c r="BB19" i="125"/>
  <c r="G19" i="125" s="1"/>
  <c r="AO19" i="125"/>
  <c r="Z19" i="125"/>
  <c r="BZ18" i="125"/>
  <c r="AF18" i="125" s="1"/>
  <c r="BZ17" i="125"/>
  <c r="AF17" i="125" s="1"/>
  <c r="BX17" i="125"/>
  <c r="AE17" i="125" s="1"/>
  <c r="BV17" i="125"/>
  <c r="AD17" i="125" s="1"/>
  <c r="BT17" i="125"/>
  <c r="AC17" i="125" s="1"/>
  <c r="BR17" i="125"/>
  <c r="AB17" i="125" s="1"/>
  <c r="BP17" i="125"/>
  <c r="U17" i="125" s="1"/>
  <c r="BH17" i="125"/>
  <c r="L17" i="125" s="1"/>
  <c r="BB17" i="125"/>
  <c r="G17" i="125" s="1"/>
  <c r="AO17" i="125"/>
  <c r="Z17" i="125"/>
  <c r="BZ16" i="125"/>
  <c r="AF16" i="125" s="1"/>
  <c r="BZ15" i="125"/>
  <c r="AF15" i="125" s="1"/>
  <c r="BX15" i="125"/>
  <c r="AE15" i="125" s="1"/>
  <c r="BV15" i="125"/>
  <c r="AD15" i="125" s="1"/>
  <c r="BT15" i="125"/>
  <c r="AC15" i="125" s="1"/>
  <c r="BR15" i="125"/>
  <c r="AB15" i="125" s="1"/>
  <c r="BP15" i="125"/>
  <c r="U15" i="125" s="1"/>
  <c r="BH15" i="125"/>
  <c r="L15" i="125" s="1"/>
  <c r="BB15" i="125"/>
  <c r="G15" i="125" s="1"/>
  <c r="AO15" i="125"/>
  <c r="Z15" i="125"/>
  <c r="BZ14" i="125"/>
  <c r="AF14" i="125" s="1"/>
  <c r="BZ13" i="125"/>
  <c r="AF13" i="125" s="1"/>
  <c r="BX13" i="125"/>
  <c r="AE13" i="125" s="1"/>
  <c r="BV13" i="125"/>
  <c r="AD13" i="125" s="1"/>
  <c r="BT13" i="125"/>
  <c r="AC13" i="125" s="1"/>
  <c r="BR13" i="125"/>
  <c r="AB13" i="125" s="1"/>
  <c r="BP13" i="125"/>
  <c r="U13" i="125" s="1"/>
  <c r="BH13" i="125"/>
  <c r="L13" i="125" s="1"/>
  <c r="BB13" i="125"/>
  <c r="G13" i="125" s="1"/>
  <c r="AO13" i="125"/>
  <c r="Z13" i="125"/>
  <c r="CC7" i="125"/>
  <c r="AH7" i="125" s="1"/>
  <c r="BS7" i="125"/>
  <c r="U7" i="125" s="1"/>
  <c r="CB6" i="125"/>
  <c r="AF6" i="125" s="1"/>
  <c r="CA6" i="125"/>
  <c r="AE6" i="125" s="1"/>
  <c r="BL6" i="125"/>
  <c r="Z11" i="125" s="1"/>
  <c r="BE6" i="125"/>
  <c r="D7" i="125" s="1"/>
  <c r="X6" i="125"/>
  <c r="S6" i="125" s="1"/>
  <c r="C77" i="124"/>
  <c r="H77" i="124" s="1"/>
  <c r="C76" i="124"/>
  <c r="I76" i="124" s="1"/>
  <c r="H75" i="124"/>
  <c r="C75" i="124"/>
  <c r="I75" i="124" s="1"/>
  <c r="I74" i="124"/>
  <c r="C74" i="124"/>
  <c r="H74" i="124" s="1"/>
  <c r="C73" i="124"/>
  <c r="I73" i="124" s="1"/>
  <c r="C72" i="124"/>
  <c r="H72" i="124" s="1"/>
  <c r="H71" i="124"/>
  <c r="C71" i="124"/>
  <c r="I71" i="124" s="1"/>
  <c r="C70" i="124"/>
  <c r="I70" i="124" s="1"/>
  <c r="C69" i="124"/>
  <c r="H69" i="124" s="1"/>
  <c r="I68" i="124"/>
  <c r="C68" i="124"/>
  <c r="H68" i="124" s="1"/>
  <c r="I67" i="124"/>
  <c r="C67" i="124"/>
  <c r="H67" i="124" s="1"/>
  <c r="C66" i="124"/>
  <c r="I66" i="124" s="1"/>
  <c r="I65" i="124"/>
  <c r="H65" i="124"/>
  <c r="C65" i="124"/>
  <c r="I64" i="124"/>
  <c r="H64" i="124"/>
  <c r="C64" i="124"/>
  <c r="I63" i="124"/>
  <c r="H63" i="124"/>
  <c r="C63" i="124"/>
  <c r="I62" i="124"/>
  <c r="C62" i="124"/>
  <c r="H62" i="124" s="1"/>
  <c r="I61" i="124"/>
  <c r="H61" i="124"/>
  <c r="C61" i="124"/>
  <c r="C60" i="124"/>
  <c r="I60" i="124" s="1"/>
  <c r="H59" i="124"/>
  <c r="C59" i="124"/>
  <c r="I59" i="124" s="1"/>
  <c r="I58" i="124"/>
  <c r="C58" i="124"/>
  <c r="H58" i="124" s="1"/>
  <c r="BZ52" i="124"/>
  <c r="AF52" i="124" s="1"/>
  <c r="BZ51" i="124"/>
  <c r="AF51" i="124" s="1"/>
  <c r="BX51" i="124"/>
  <c r="AE51" i="124" s="1"/>
  <c r="AO51" i="124" s="1"/>
  <c r="BV51" i="124"/>
  <c r="AD51" i="124" s="1"/>
  <c r="BT51" i="124"/>
  <c r="AC51" i="124" s="1"/>
  <c r="BR51" i="124"/>
  <c r="AB51" i="124" s="1"/>
  <c r="BP51" i="124"/>
  <c r="U51" i="124" s="1"/>
  <c r="BH51" i="124"/>
  <c r="L51" i="124" s="1"/>
  <c r="BB51" i="124"/>
  <c r="G51" i="124" s="1"/>
  <c r="Z51" i="124"/>
  <c r="BZ50" i="124"/>
  <c r="AF50" i="124" s="1"/>
  <c r="BZ49" i="124"/>
  <c r="AF49" i="124" s="1"/>
  <c r="BX49" i="124"/>
  <c r="AE49" i="124" s="1"/>
  <c r="BV49" i="124"/>
  <c r="AD49" i="124" s="1"/>
  <c r="BT49" i="124"/>
  <c r="AC49" i="124" s="1"/>
  <c r="BR49" i="124"/>
  <c r="AB49" i="124" s="1"/>
  <c r="BP49" i="124"/>
  <c r="U49" i="124" s="1"/>
  <c r="BH49" i="124"/>
  <c r="L49" i="124" s="1"/>
  <c r="BB49" i="124"/>
  <c r="G49" i="124" s="1"/>
  <c r="AO49" i="124"/>
  <c r="Z49" i="124"/>
  <c r="BZ48" i="124"/>
  <c r="AF48" i="124" s="1"/>
  <c r="BZ47" i="124"/>
  <c r="AF47" i="124" s="1"/>
  <c r="BX47" i="124"/>
  <c r="AE47" i="124" s="1"/>
  <c r="BV47" i="124"/>
  <c r="AD47" i="124" s="1"/>
  <c r="BT47" i="124"/>
  <c r="AC47" i="124" s="1"/>
  <c r="BR47" i="124"/>
  <c r="AB47" i="124" s="1"/>
  <c r="BP47" i="124"/>
  <c r="U47" i="124" s="1"/>
  <c r="BH47" i="124"/>
  <c r="L47" i="124" s="1"/>
  <c r="BB47" i="124"/>
  <c r="G47" i="124" s="1"/>
  <c r="AO47" i="124"/>
  <c r="Z47" i="124"/>
  <c r="BZ46" i="124"/>
  <c r="AF46" i="124" s="1"/>
  <c r="BZ45" i="124"/>
  <c r="AF45" i="124" s="1"/>
  <c r="BX45" i="124"/>
  <c r="AE45" i="124" s="1"/>
  <c r="BV45" i="124"/>
  <c r="AD45" i="124" s="1"/>
  <c r="BT45" i="124"/>
  <c r="AC45" i="124" s="1"/>
  <c r="BR45" i="124"/>
  <c r="AB45" i="124" s="1"/>
  <c r="BP45" i="124"/>
  <c r="U45" i="124" s="1"/>
  <c r="BH45" i="124"/>
  <c r="L45" i="124" s="1"/>
  <c r="BB45" i="124"/>
  <c r="G45" i="124" s="1"/>
  <c r="AO45" i="124"/>
  <c r="Z45" i="124"/>
  <c r="BZ44" i="124"/>
  <c r="AF44" i="124" s="1"/>
  <c r="BZ43" i="124"/>
  <c r="AF43" i="124" s="1"/>
  <c r="BX43" i="124"/>
  <c r="AE43" i="124" s="1"/>
  <c r="BV43" i="124"/>
  <c r="AD43" i="124" s="1"/>
  <c r="BT43" i="124"/>
  <c r="AC43" i="124" s="1"/>
  <c r="BR43" i="124"/>
  <c r="AB43" i="124" s="1"/>
  <c r="BP43" i="124"/>
  <c r="U43" i="124" s="1"/>
  <c r="BH43" i="124"/>
  <c r="L43" i="124" s="1"/>
  <c r="BB43" i="124"/>
  <c r="G43" i="124" s="1"/>
  <c r="AO43" i="124"/>
  <c r="Z43" i="124"/>
  <c r="BZ42" i="124"/>
  <c r="AF42" i="124" s="1"/>
  <c r="BZ41" i="124"/>
  <c r="AF41" i="124" s="1"/>
  <c r="BX41" i="124"/>
  <c r="AE41" i="124" s="1"/>
  <c r="BV41" i="124"/>
  <c r="AD41" i="124" s="1"/>
  <c r="BT41" i="124"/>
  <c r="AC41" i="124" s="1"/>
  <c r="BR41" i="124"/>
  <c r="AB41" i="124" s="1"/>
  <c r="BP41" i="124"/>
  <c r="U41" i="124" s="1"/>
  <c r="S41" i="124" s="1"/>
  <c r="BH41" i="124"/>
  <c r="L41" i="124" s="1"/>
  <c r="BB41" i="124"/>
  <c r="G41" i="124" s="1"/>
  <c r="AO41" i="124"/>
  <c r="Z41" i="124"/>
  <c r="BZ40" i="124"/>
  <c r="AF40" i="124" s="1"/>
  <c r="BZ39" i="124"/>
  <c r="AF39" i="124" s="1"/>
  <c r="BX39" i="124"/>
  <c r="AE39" i="124" s="1"/>
  <c r="BV39" i="124"/>
  <c r="AD39" i="124" s="1"/>
  <c r="BT39" i="124"/>
  <c r="AC39" i="124" s="1"/>
  <c r="BR39" i="124"/>
  <c r="AB39" i="124" s="1"/>
  <c r="BP39" i="124"/>
  <c r="U39" i="124" s="1"/>
  <c r="BH39" i="124"/>
  <c r="L39" i="124" s="1"/>
  <c r="BB39" i="124"/>
  <c r="G39" i="124" s="1"/>
  <c r="AO39" i="124"/>
  <c r="Z39" i="124"/>
  <c r="BZ38" i="124"/>
  <c r="AF38" i="124" s="1"/>
  <c r="BZ37" i="124"/>
  <c r="AF37" i="124" s="1"/>
  <c r="BX37" i="124"/>
  <c r="AE37" i="124" s="1"/>
  <c r="BV37" i="124"/>
  <c r="AD37" i="124" s="1"/>
  <c r="BT37" i="124"/>
  <c r="AC37" i="124" s="1"/>
  <c r="BR37" i="124"/>
  <c r="AB37" i="124" s="1"/>
  <c r="BP37" i="124"/>
  <c r="U37" i="124" s="1"/>
  <c r="BH37" i="124"/>
  <c r="L37" i="124" s="1"/>
  <c r="BB37" i="124"/>
  <c r="G37" i="124" s="1"/>
  <c r="AO37" i="124"/>
  <c r="Z37" i="124"/>
  <c r="BZ36" i="124"/>
  <c r="AF36" i="124" s="1"/>
  <c r="BZ35" i="124"/>
  <c r="AF35" i="124" s="1"/>
  <c r="BX35" i="124"/>
  <c r="AE35" i="124" s="1"/>
  <c r="BV35" i="124"/>
  <c r="AD35" i="124" s="1"/>
  <c r="BT35" i="124"/>
  <c r="AC35" i="124" s="1"/>
  <c r="BR35" i="124"/>
  <c r="AB35" i="124" s="1"/>
  <c r="BP35" i="124"/>
  <c r="U35" i="124" s="1"/>
  <c r="BH35" i="124"/>
  <c r="L35" i="124" s="1"/>
  <c r="BB35" i="124"/>
  <c r="G35" i="124" s="1"/>
  <c r="AO35" i="124"/>
  <c r="Z35" i="124"/>
  <c r="BZ34" i="124"/>
  <c r="AF34" i="124" s="1"/>
  <c r="BZ33" i="124"/>
  <c r="AF33" i="124" s="1"/>
  <c r="BX33" i="124"/>
  <c r="AE33" i="124" s="1"/>
  <c r="BV33" i="124"/>
  <c r="AD33" i="124" s="1"/>
  <c r="BT33" i="124"/>
  <c r="AC33" i="124" s="1"/>
  <c r="BR33" i="124"/>
  <c r="AB33" i="124" s="1"/>
  <c r="BP33" i="124"/>
  <c r="U33" i="124" s="1"/>
  <c r="BH33" i="124"/>
  <c r="L33" i="124" s="1"/>
  <c r="BB33" i="124"/>
  <c r="G33" i="124" s="1"/>
  <c r="AO33" i="124"/>
  <c r="Z33" i="124"/>
  <c r="BZ32" i="124"/>
  <c r="AF32" i="124" s="1"/>
  <c r="BZ31" i="124"/>
  <c r="AF31" i="124" s="1"/>
  <c r="BX31" i="124"/>
  <c r="AE31" i="124" s="1"/>
  <c r="BV31" i="124"/>
  <c r="AD31" i="124" s="1"/>
  <c r="BT31" i="124"/>
  <c r="AC31" i="124" s="1"/>
  <c r="BR31" i="124"/>
  <c r="AB31" i="124" s="1"/>
  <c r="BP31" i="124"/>
  <c r="U31" i="124" s="1"/>
  <c r="S31" i="124" s="1"/>
  <c r="BH31" i="124"/>
  <c r="L31" i="124" s="1"/>
  <c r="BB31" i="124"/>
  <c r="G31" i="124" s="1"/>
  <c r="AO31" i="124"/>
  <c r="Z31" i="124"/>
  <c r="BZ30" i="124"/>
  <c r="AF30" i="124" s="1"/>
  <c r="BZ29" i="124"/>
  <c r="AF29" i="124" s="1"/>
  <c r="BX29" i="124"/>
  <c r="AE29" i="124" s="1"/>
  <c r="BV29" i="124"/>
  <c r="AD29" i="124" s="1"/>
  <c r="BT29" i="124"/>
  <c r="AC29" i="124" s="1"/>
  <c r="BR29" i="124"/>
  <c r="AB29" i="124" s="1"/>
  <c r="BP29" i="124"/>
  <c r="U29" i="124" s="1"/>
  <c r="BH29" i="124"/>
  <c r="L29" i="124" s="1"/>
  <c r="BB29" i="124"/>
  <c r="G29" i="124" s="1"/>
  <c r="AO29" i="124"/>
  <c r="Z29" i="124"/>
  <c r="BZ28" i="124"/>
  <c r="AF28" i="124" s="1"/>
  <c r="BZ27" i="124"/>
  <c r="AF27" i="124" s="1"/>
  <c r="BX27" i="124"/>
  <c r="AE27" i="124" s="1"/>
  <c r="BV27" i="124"/>
  <c r="AD27" i="124" s="1"/>
  <c r="BT27" i="124"/>
  <c r="AC27" i="124" s="1"/>
  <c r="BR27" i="124"/>
  <c r="AB27" i="124" s="1"/>
  <c r="BP27" i="124"/>
  <c r="U27" i="124" s="1"/>
  <c r="BH27" i="124"/>
  <c r="L27" i="124" s="1"/>
  <c r="BB27" i="124"/>
  <c r="G27" i="124" s="1"/>
  <c r="AO27" i="124"/>
  <c r="Z27" i="124"/>
  <c r="BZ26" i="124"/>
  <c r="AF26" i="124" s="1"/>
  <c r="BZ25" i="124"/>
  <c r="AF25" i="124" s="1"/>
  <c r="BX25" i="124"/>
  <c r="AE25" i="124" s="1"/>
  <c r="BV25" i="124"/>
  <c r="AD25" i="124" s="1"/>
  <c r="BT25" i="124"/>
  <c r="AC25" i="124" s="1"/>
  <c r="BR25" i="124"/>
  <c r="AB25" i="124" s="1"/>
  <c r="BP25" i="124"/>
  <c r="U25" i="124" s="1"/>
  <c r="S25" i="124" s="1"/>
  <c r="BH25" i="124"/>
  <c r="L25" i="124" s="1"/>
  <c r="BB25" i="124"/>
  <c r="G25" i="124" s="1"/>
  <c r="AO25" i="124"/>
  <c r="Z25" i="124"/>
  <c r="BZ24" i="124"/>
  <c r="AF24" i="124" s="1"/>
  <c r="BZ23" i="124"/>
  <c r="AF23" i="124" s="1"/>
  <c r="BX23" i="124"/>
  <c r="AE23" i="124" s="1"/>
  <c r="BV23" i="124"/>
  <c r="AD23" i="124" s="1"/>
  <c r="BT23" i="124"/>
  <c r="AC23" i="124" s="1"/>
  <c r="BR23" i="124"/>
  <c r="AB23" i="124" s="1"/>
  <c r="BP23" i="124"/>
  <c r="U23" i="124" s="1"/>
  <c r="BH23" i="124"/>
  <c r="L23" i="124" s="1"/>
  <c r="BB23" i="124"/>
  <c r="G23" i="124" s="1"/>
  <c r="AO23" i="124"/>
  <c r="Z23" i="124"/>
  <c r="BZ22" i="124"/>
  <c r="AF22" i="124" s="1"/>
  <c r="BZ21" i="124"/>
  <c r="AF21" i="124" s="1"/>
  <c r="BX21" i="124"/>
  <c r="AE21" i="124" s="1"/>
  <c r="BV21" i="124"/>
  <c r="AD21" i="124" s="1"/>
  <c r="BT21" i="124"/>
  <c r="AC21" i="124" s="1"/>
  <c r="BR21" i="124"/>
  <c r="AB21" i="124" s="1"/>
  <c r="BP21" i="124"/>
  <c r="U21" i="124" s="1"/>
  <c r="BH21" i="124"/>
  <c r="L21" i="124" s="1"/>
  <c r="BB21" i="124"/>
  <c r="G21" i="124" s="1"/>
  <c r="AO21" i="124"/>
  <c r="Z21" i="124"/>
  <c r="BZ20" i="124"/>
  <c r="AF20" i="124" s="1"/>
  <c r="BZ19" i="124"/>
  <c r="AF19" i="124" s="1"/>
  <c r="BX19" i="124"/>
  <c r="AE19" i="124" s="1"/>
  <c r="BV19" i="124"/>
  <c r="AD19" i="124" s="1"/>
  <c r="BT19" i="124"/>
  <c r="AC19" i="124" s="1"/>
  <c r="BR19" i="124"/>
  <c r="AB19" i="124" s="1"/>
  <c r="BP19" i="124"/>
  <c r="U19" i="124" s="1"/>
  <c r="BH19" i="124"/>
  <c r="L19" i="124" s="1"/>
  <c r="BB19" i="124"/>
  <c r="G19" i="124" s="1"/>
  <c r="AO19" i="124"/>
  <c r="Z19" i="124"/>
  <c r="BZ18" i="124"/>
  <c r="AF18" i="124" s="1"/>
  <c r="BZ17" i="124"/>
  <c r="AF17" i="124" s="1"/>
  <c r="BX17" i="124"/>
  <c r="AE17" i="124" s="1"/>
  <c r="BV17" i="124"/>
  <c r="AD17" i="124" s="1"/>
  <c r="BT17" i="124"/>
  <c r="AC17" i="124" s="1"/>
  <c r="BR17" i="124"/>
  <c r="AB17" i="124" s="1"/>
  <c r="BP17" i="124"/>
  <c r="U17" i="124" s="1"/>
  <c r="V17" i="124" s="1"/>
  <c r="BH17" i="124"/>
  <c r="L17" i="124" s="1"/>
  <c r="BB17" i="124"/>
  <c r="G17" i="124" s="1"/>
  <c r="AO17" i="124"/>
  <c r="Z17" i="124"/>
  <c r="BZ16" i="124"/>
  <c r="AF16" i="124" s="1"/>
  <c r="BZ15" i="124"/>
  <c r="AF15" i="124" s="1"/>
  <c r="BX15" i="124"/>
  <c r="AE15" i="124" s="1"/>
  <c r="BV15" i="124"/>
  <c r="AD15" i="124" s="1"/>
  <c r="BT15" i="124"/>
  <c r="AC15" i="124" s="1"/>
  <c r="BR15" i="124"/>
  <c r="AB15" i="124" s="1"/>
  <c r="BP15" i="124"/>
  <c r="U15" i="124" s="1"/>
  <c r="V15" i="124" s="1"/>
  <c r="BH15" i="124"/>
  <c r="L15" i="124" s="1"/>
  <c r="BB15" i="124"/>
  <c r="G15" i="124" s="1"/>
  <c r="AO15" i="124"/>
  <c r="Z15" i="124"/>
  <c r="BZ14" i="124"/>
  <c r="AF14" i="124" s="1"/>
  <c r="BZ13" i="124"/>
  <c r="AF13" i="124" s="1"/>
  <c r="BX13" i="124"/>
  <c r="AE13" i="124" s="1"/>
  <c r="BV13" i="124"/>
  <c r="AD13" i="124" s="1"/>
  <c r="BT13" i="124"/>
  <c r="AC13" i="124" s="1"/>
  <c r="BR13" i="124"/>
  <c r="AB13" i="124" s="1"/>
  <c r="BP13" i="124"/>
  <c r="U13" i="124" s="1"/>
  <c r="BH13" i="124"/>
  <c r="L13" i="124" s="1"/>
  <c r="BB13" i="124"/>
  <c r="G13" i="124" s="1"/>
  <c r="AO13" i="124"/>
  <c r="Z13" i="124"/>
  <c r="CC7" i="124"/>
  <c r="AH7" i="124" s="1"/>
  <c r="BS7" i="124"/>
  <c r="U7" i="124" s="1"/>
  <c r="AN7" i="124"/>
  <c r="AL7" i="124"/>
  <c r="CB6" i="124"/>
  <c r="AF6" i="124" s="1"/>
  <c r="CA6" i="124"/>
  <c r="AE6" i="124" s="1"/>
  <c r="BL6" i="124"/>
  <c r="Z11" i="124" s="1"/>
  <c r="Z7" i="124" s="1"/>
  <c r="BE6" i="124"/>
  <c r="D7" i="124" s="1"/>
  <c r="X6" i="124"/>
  <c r="S6" i="124" s="1"/>
  <c r="C77" i="123"/>
  <c r="I77" i="123" s="1"/>
  <c r="I76" i="123"/>
  <c r="H76" i="123"/>
  <c r="C76" i="123"/>
  <c r="C75" i="123"/>
  <c r="H75" i="123" s="1"/>
  <c r="C74" i="123"/>
  <c r="I74" i="123" s="1"/>
  <c r="C73" i="123"/>
  <c r="I73" i="123" s="1"/>
  <c r="C72" i="123"/>
  <c r="I72" i="123" s="1"/>
  <c r="C71" i="123"/>
  <c r="I71" i="123" s="1"/>
  <c r="C70" i="123"/>
  <c r="H70" i="123" s="1"/>
  <c r="C69" i="123"/>
  <c r="H69" i="123" s="1"/>
  <c r="C68" i="123"/>
  <c r="H68" i="123" s="1"/>
  <c r="C67" i="123"/>
  <c r="I67" i="123" s="1"/>
  <c r="C66" i="123"/>
  <c r="I66" i="123" s="1"/>
  <c r="H65" i="123"/>
  <c r="C65" i="123"/>
  <c r="I65" i="123" s="1"/>
  <c r="C64" i="123"/>
  <c r="I64" i="123" s="1"/>
  <c r="C63" i="123"/>
  <c r="H63" i="123" s="1"/>
  <c r="C62" i="123"/>
  <c r="H62" i="123" s="1"/>
  <c r="C61" i="123"/>
  <c r="I61" i="123" s="1"/>
  <c r="I60" i="123"/>
  <c r="H60" i="123"/>
  <c r="C60" i="123"/>
  <c r="C59" i="123"/>
  <c r="I59" i="123" s="1"/>
  <c r="C58" i="123"/>
  <c r="I58" i="123" s="1"/>
  <c r="BZ52" i="123"/>
  <c r="AF52" i="123" s="1"/>
  <c r="BZ51" i="123"/>
  <c r="AF51" i="123" s="1"/>
  <c r="BX51" i="123"/>
  <c r="AE51" i="123" s="1"/>
  <c r="BV51" i="123"/>
  <c r="AD51" i="123" s="1"/>
  <c r="BT51" i="123"/>
  <c r="AC51" i="123" s="1"/>
  <c r="BR51" i="123"/>
  <c r="AB51" i="123" s="1"/>
  <c r="BP51" i="123"/>
  <c r="U51" i="123" s="1"/>
  <c r="BH51" i="123"/>
  <c r="L51" i="123" s="1"/>
  <c r="BB51" i="123"/>
  <c r="G51" i="123" s="1"/>
  <c r="AO51" i="123"/>
  <c r="Z51" i="123"/>
  <c r="BZ50" i="123"/>
  <c r="AF50" i="123" s="1"/>
  <c r="BZ49" i="123"/>
  <c r="AF49" i="123" s="1"/>
  <c r="BX49" i="123"/>
  <c r="AE49" i="123" s="1"/>
  <c r="BV49" i="123"/>
  <c r="AD49" i="123" s="1"/>
  <c r="BT49" i="123"/>
  <c r="AC49" i="123" s="1"/>
  <c r="BR49" i="123"/>
  <c r="AB49" i="123" s="1"/>
  <c r="BP49" i="123"/>
  <c r="U49" i="123" s="1"/>
  <c r="BH49" i="123"/>
  <c r="L49" i="123" s="1"/>
  <c r="BB49" i="123"/>
  <c r="G49" i="123" s="1"/>
  <c r="AO49" i="123"/>
  <c r="Z49" i="123"/>
  <c r="BZ48" i="123"/>
  <c r="AF48" i="123" s="1"/>
  <c r="BZ47" i="123"/>
  <c r="AF47" i="123" s="1"/>
  <c r="BX47" i="123"/>
  <c r="AE47" i="123" s="1"/>
  <c r="BV47" i="123"/>
  <c r="AD47" i="123" s="1"/>
  <c r="BT47" i="123"/>
  <c r="AC47" i="123" s="1"/>
  <c r="BR47" i="123"/>
  <c r="AB47" i="123" s="1"/>
  <c r="BP47" i="123"/>
  <c r="U47" i="123" s="1"/>
  <c r="BH47" i="123"/>
  <c r="L47" i="123" s="1"/>
  <c r="BB47" i="123"/>
  <c r="G47" i="123" s="1"/>
  <c r="AO47" i="123"/>
  <c r="Z47" i="123"/>
  <c r="BZ46" i="123"/>
  <c r="AF46" i="123" s="1"/>
  <c r="BZ45" i="123"/>
  <c r="AF45" i="123" s="1"/>
  <c r="BX45" i="123"/>
  <c r="AE45" i="123" s="1"/>
  <c r="BV45" i="123"/>
  <c r="AD45" i="123" s="1"/>
  <c r="BT45" i="123"/>
  <c r="AC45" i="123" s="1"/>
  <c r="BR45" i="123"/>
  <c r="AB45" i="123" s="1"/>
  <c r="BP45" i="123"/>
  <c r="U45" i="123" s="1"/>
  <c r="BH45" i="123"/>
  <c r="L45" i="123" s="1"/>
  <c r="BB45" i="123"/>
  <c r="G45" i="123" s="1"/>
  <c r="AO45" i="123"/>
  <c r="Z45" i="123"/>
  <c r="BZ44" i="123"/>
  <c r="AF44" i="123" s="1"/>
  <c r="BZ43" i="123"/>
  <c r="AF43" i="123" s="1"/>
  <c r="BX43" i="123"/>
  <c r="AE43" i="123" s="1"/>
  <c r="BV43" i="123"/>
  <c r="AD43" i="123" s="1"/>
  <c r="BT43" i="123"/>
  <c r="AC43" i="123" s="1"/>
  <c r="BR43" i="123"/>
  <c r="AB43" i="123" s="1"/>
  <c r="BP43" i="123"/>
  <c r="U43" i="123" s="1"/>
  <c r="BH43" i="123"/>
  <c r="L43" i="123" s="1"/>
  <c r="BB43" i="123"/>
  <c r="G43" i="123" s="1"/>
  <c r="AO43" i="123"/>
  <c r="Z43" i="123"/>
  <c r="BZ42" i="123"/>
  <c r="AF42" i="123" s="1"/>
  <c r="BZ41" i="123"/>
  <c r="AF41" i="123" s="1"/>
  <c r="BX41" i="123"/>
  <c r="AE41" i="123" s="1"/>
  <c r="BV41" i="123"/>
  <c r="AD41" i="123" s="1"/>
  <c r="BT41" i="123"/>
  <c r="AC41" i="123" s="1"/>
  <c r="BR41" i="123"/>
  <c r="AB41" i="123" s="1"/>
  <c r="BP41" i="123"/>
  <c r="U41" i="123" s="1"/>
  <c r="V41" i="123" s="1"/>
  <c r="BH41" i="123"/>
  <c r="L41" i="123" s="1"/>
  <c r="BB41" i="123"/>
  <c r="G41" i="123" s="1"/>
  <c r="AO41" i="123"/>
  <c r="Z41" i="123"/>
  <c r="BZ40" i="123"/>
  <c r="AF40" i="123" s="1"/>
  <c r="BZ39" i="123"/>
  <c r="AF39" i="123" s="1"/>
  <c r="BX39" i="123"/>
  <c r="AE39" i="123" s="1"/>
  <c r="BV39" i="123"/>
  <c r="AD39" i="123" s="1"/>
  <c r="BT39" i="123"/>
  <c r="AC39" i="123" s="1"/>
  <c r="BR39" i="123"/>
  <c r="AB39" i="123" s="1"/>
  <c r="BP39" i="123"/>
  <c r="U39" i="123" s="1"/>
  <c r="BH39" i="123"/>
  <c r="L39" i="123" s="1"/>
  <c r="BB39" i="123"/>
  <c r="G39" i="123" s="1"/>
  <c r="AO39" i="123"/>
  <c r="Z39" i="123"/>
  <c r="BZ38" i="123"/>
  <c r="AF38" i="123" s="1"/>
  <c r="BZ37" i="123"/>
  <c r="AF37" i="123" s="1"/>
  <c r="BX37" i="123"/>
  <c r="AE37" i="123" s="1"/>
  <c r="BV37" i="123"/>
  <c r="AD37" i="123" s="1"/>
  <c r="BT37" i="123"/>
  <c r="AC37" i="123" s="1"/>
  <c r="BR37" i="123"/>
  <c r="AB37" i="123" s="1"/>
  <c r="BP37" i="123"/>
  <c r="U37" i="123" s="1"/>
  <c r="BH37" i="123"/>
  <c r="L37" i="123" s="1"/>
  <c r="BB37" i="123"/>
  <c r="G37" i="123" s="1"/>
  <c r="AO37" i="123"/>
  <c r="Z37" i="123"/>
  <c r="BZ36" i="123"/>
  <c r="AF36" i="123" s="1"/>
  <c r="BZ35" i="123"/>
  <c r="AF35" i="123" s="1"/>
  <c r="BX35" i="123"/>
  <c r="AE35" i="123" s="1"/>
  <c r="BV35" i="123"/>
  <c r="AD35" i="123" s="1"/>
  <c r="BT35" i="123"/>
  <c r="AC35" i="123" s="1"/>
  <c r="BR35" i="123"/>
  <c r="AB35" i="123" s="1"/>
  <c r="BP35" i="123"/>
  <c r="U35" i="123" s="1"/>
  <c r="BH35" i="123"/>
  <c r="L35" i="123" s="1"/>
  <c r="BB35" i="123"/>
  <c r="G35" i="123" s="1"/>
  <c r="AO35" i="123"/>
  <c r="Z35" i="123"/>
  <c r="BZ34" i="123"/>
  <c r="AF34" i="123" s="1"/>
  <c r="BZ33" i="123"/>
  <c r="AF33" i="123" s="1"/>
  <c r="BX33" i="123"/>
  <c r="AE33" i="123" s="1"/>
  <c r="BV33" i="123"/>
  <c r="AD33" i="123" s="1"/>
  <c r="BT33" i="123"/>
  <c r="AC33" i="123" s="1"/>
  <c r="BR33" i="123"/>
  <c r="AB33" i="123" s="1"/>
  <c r="BP33" i="123"/>
  <c r="U33" i="123" s="1"/>
  <c r="BH33" i="123"/>
  <c r="L33" i="123" s="1"/>
  <c r="BB33" i="123"/>
  <c r="G33" i="123" s="1"/>
  <c r="AO33" i="123"/>
  <c r="Z33" i="123"/>
  <c r="BZ32" i="123"/>
  <c r="AF32" i="123" s="1"/>
  <c r="BZ31" i="123"/>
  <c r="AF31" i="123" s="1"/>
  <c r="BX31" i="123"/>
  <c r="AE31" i="123" s="1"/>
  <c r="BV31" i="123"/>
  <c r="AD31" i="123" s="1"/>
  <c r="BT31" i="123"/>
  <c r="AC31" i="123" s="1"/>
  <c r="BR31" i="123"/>
  <c r="AB31" i="123" s="1"/>
  <c r="BP31" i="123"/>
  <c r="U31" i="123" s="1"/>
  <c r="BH31" i="123"/>
  <c r="L31" i="123" s="1"/>
  <c r="BB31" i="123"/>
  <c r="G31" i="123" s="1"/>
  <c r="AO31" i="123"/>
  <c r="Z31" i="123"/>
  <c r="BZ30" i="123"/>
  <c r="AF30" i="123" s="1"/>
  <c r="BZ29" i="123"/>
  <c r="AF29" i="123" s="1"/>
  <c r="BX29" i="123"/>
  <c r="AE29" i="123" s="1"/>
  <c r="BV29" i="123"/>
  <c r="AD29" i="123" s="1"/>
  <c r="BT29" i="123"/>
  <c r="AC29" i="123" s="1"/>
  <c r="BR29" i="123"/>
  <c r="AB29" i="123" s="1"/>
  <c r="BP29" i="123"/>
  <c r="U29" i="123" s="1"/>
  <c r="BH29" i="123"/>
  <c r="L29" i="123" s="1"/>
  <c r="BB29" i="123"/>
  <c r="G29" i="123" s="1"/>
  <c r="AO29" i="123"/>
  <c r="Z29" i="123"/>
  <c r="BZ28" i="123"/>
  <c r="AF28" i="123" s="1"/>
  <c r="BZ27" i="123"/>
  <c r="AF27" i="123" s="1"/>
  <c r="BX27" i="123"/>
  <c r="AE27" i="123" s="1"/>
  <c r="BV27" i="123"/>
  <c r="AD27" i="123" s="1"/>
  <c r="BT27" i="123"/>
  <c r="AC27" i="123" s="1"/>
  <c r="BR27" i="123"/>
  <c r="AB27" i="123" s="1"/>
  <c r="BP27" i="123"/>
  <c r="U27" i="123" s="1"/>
  <c r="V27" i="123" s="1"/>
  <c r="BH27" i="123"/>
  <c r="L27" i="123" s="1"/>
  <c r="BB27" i="123"/>
  <c r="G27" i="123" s="1"/>
  <c r="AO27" i="123"/>
  <c r="Z27" i="123"/>
  <c r="BZ26" i="123"/>
  <c r="AF26" i="123" s="1"/>
  <c r="BZ25" i="123"/>
  <c r="AF25" i="123" s="1"/>
  <c r="BX25" i="123"/>
  <c r="AE25" i="123" s="1"/>
  <c r="BV25" i="123"/>
  <c r="AD25" i="123" s="1"/>
  <c r="BT25" i="123"/>
  <c r="AC25" i="123" s="1"/>
  <c r="BR25" i="123"/>
  <c r="AB25" i="123" s="1"/>
  <c r="BP25" i="123"/>
  <c r="U25" i="123" s="1"/>
  <c r="V25" i="123" s="1"/>
  <c r="BH25" i="123"/>
  <c r="L25" i="123" s="1"/>
  <c r="BB25" i="123"/>
  <c r="G25" i="123" s="1"/>
  <c r="AO25" i="123"/>
  <c r="Z25" i="123"/>
  <c r="BZ24" i="123"/>
  <c r="AF24" i="123" s="1"/>
  <c r="BZ23" i="123"/>
  <c r="AF23" i="123" s="1"/>
  <c r="BX23" i="123"/>
  <c r="AE23" i="123" s="1"/>
  <c r="BV23" i="123"/>
  <c r="AD23" i="123" s="1"/>
  <c r="BT23" i="123"/>
  <c r="AC23" i="123" s="1"/>
  <c r="BR23" i="123"/>
  <c r="AB23" i="123" s="1"/>
  <c r="BP23" i="123"/>
  <c r="U23" i="123" s="1"/>
  <c r="BH23" i="123"/>
  <c r="L23" i="123" s="1"/>
  <c r="BB23" i="123"/>
  <c r="G23" i="123" s="1"/>
  <c r="AO23" i="123"/>
  <c r="Z23" i="123"/>
  <c r="BZ22" i="123"/>
  <c r="AF22" i="123" s="1"/>
  <c r="BZ21" i="123"/>
  <c r="AF21" i="123" s="1"/>
  <c r="BX21" i="123"/>
  <c r="AE21" i="123" s="1"/>
  <c r="BV21" i="123"/>
  <c r="AD21" i="123" s="1"/>
  <c r="BT21" i="123"/>
  <c r="AC21" i="123" s="1"/>
  <c r="BR21" i="123"/>
  <c r="AB21" i="123" s="1"/>
  <c r="BP21" i="123"/>
  <c r="U21" i="123" s="1"/>
  <c r="BH21" i="123"/>
  <c r="L21" i="123" s="1"/>
  <c r="BB21" i="123"/>
  <c r="G21" i="123" s="1"/>
  <c r="AO21" i="123"/>
  <c r="Z21" i="123"/>
  <c r="BZ20" i="123"/>
  <c r="AF20" i="123" s="1"/>
  <c r="BZ19" i="123"/>
  <c r="AF19" i="123" s="1"/>
  <c r="BX19" i="123"/>
  <c r="AE19" i="123" s="1"/>
  <c r="BV19" i="123"/>
  <c r="AD19" i="123" s="1"/>
  <c r="BT19" i="123"/>
  <c r="AC19" i="123" s="1"/>
  <c r="BR19" i="123"/>
  <c r="AB19" i="123" s="1"/>
  <c r="BP19" i="123"/>
  <c r="U19" i="123" s="1"/>
  <c r="S19" i="123" s="1"/>
  <c r="BH19" i="123"/>
  <c r="L19" i="123" s="1"/>
  <c r="BB19" i="123"/>
  <c r="G19" i="123" s="1"/>
  <c r="AO19" i="123"/>
  <c r="Z19" i="123"/>
  <c r="BZ18" i="123"/>
  <c r="AF18" i="123" s="1"/>
  <c r="BZ17" i="123"/>
  <c r="AF17" i="123" s="1"/>
  <c r="BX17" i="123"/>
  <c r="AE17" i="123" s="1"/>
  <c r="BV17" i="123"/>
  <c r="AD17" i="123" s="1"/>
  <c r="BT17" i="123"/>
  <c r="AC17" i="123" s="1"/>
  <c r="BR17" i="123"/>
  <c r="AB17" i="123" s="1"/>
  <c r="BP17" i="123"/>
  <c r="U17" i="123" s="1"/>
  <c r="BH17" i="123"/>
  <c r="L17" i="123" s="1"/>
  <c r="BB17" i="123"/>
  <c r="G17" i="123" s="1"/>
  <c r="AO17" i="123"/>
  <c r="Z17" i="123"/>
  <c r="BZ16" i="123"/>
  <c r="AF16" i="123" s="1"/>
  <c r="BZ15" i="123"/>
  <c r="AF15" i="123" s="1"/>
  <c r="BX15" i="123"/>
  <c r="AE15" i="123" s="1"/>
  <c r="BV15" i="123"/>
  <c r="AD15" i="123" s="1"/>
  <c r="BT15" i="123"/>
  <c r="AC15" i="123" s="1"/>
  <c r="BR15" i="123"/>
  <c r="AB15" i="123" s="1"/>
  <c r="BP15" i="123"/>
  <c r="U15" i="123" s="1"/>
  <c r="BH15" i="123"/>
  <c r="L15" i="123" s="1"/>
  <c r="BB15" i="123"/>
  <c r="G15" i="123" s="1"/>
  <c r="AO15" i="123"/>
  <c r="Z15" i="123"/>
  <c r="BZ14" i="123"/>
  <c r="AF14" i="123" s="1"/>
  <c r="BZ13" i="123"/>
  <c r="AF13" i="123" s="1"/>
  <c r="BX13" i="123"/>
  <c r="AE13" i="123" s="1"/>
  <c r="BV13" i="123"/>
  <c r="AD13" i="123" s="1"/>
  <c r="BT13" i="123"/>
  <c r="AC13" i="123" s="1"/>
  <c r="BR13" i="123"/>
  <c r="AB13" i="123" s="1"/>
  <c r="BP13" i="123"/>
  <c r="U13" i="123" s="1"/>
  <c r="BH13" i="123"/>
  <c r="L13" i="123" s="1"/>
  <c r="BB13" i="123"/>
  <c r="G13" i="123" s="1"/>
  <c r="AO13" i="123"/>
  <c r="Z13" i="123"/>
  <c r="CC7" i="123"/>
  <c r="AH7" i="123" s="1"/>
  <c r="BS7" i="123"/>
  <c r="U7" i="123" s="1"/>
  <c r="AN7" i="123"/>
  <c r="AL7" i="123"/>
  <c r="CB6" i="123"/>
  <c r="AF6" i="123" s="1"/>
  <c r="CA6" i="123"/>
  <c r="AE6" i="123" s="1"/>
  <c r="BL6" i="123"/>
  <c r="Z11" i="123" s="1"/>
  <c r="BE6" i="123"/>
  <c r="D7" i="123" s="1"/>
  <c r="X6" i="123"/>
  <c r="S6" i="123" s="1"/>
  <c r="C77" i="122"/>
  <c r="I77" i="122" s="1"/>
  <c r="I76" i="122"/>
  <c r="C76" i="122"/>
  <c r="H76" i="122" s="1"/>
  <c r="C75" i="122"/>
  <c r="H75" i="122" s="1"/>
  <c r="I74" i="122"/>
  <c r="C74" i="122"/>
  <c r="H74" i="122" s="1"/>
  <c r="I73" i="122"/>
  <c r="H73" i="122"/>
  <c r="C73" i="122"/>
  <c r="C72" i="122"/>
  <c r="I72" i="122" s="1"/>
  <c r="I71" i="122"/>
  <c r="H71" i="122"/>
  <c r="C71" i="122"/>
  <c r="H70" i="122"/>
  <c r="C70" i="122"/>
  <c r="I70" i="122" s="1"/>
  <c r="I69" i="122"/>
  <c r="H69" i="122"/>
  <c r="C69" i="122"/>
  <c r="I68" i="122"/>
  <c r="H68" i="122"/>
  <c r="C68" i="122"/>
  <c r="C67" i="122"/>
  <c r="I67" i="122" s="1"/>
  <c r="C66" i="122"/>
  <c r="I66" i="122" s="1"/>
  <c r="H65" i="122"/>
  <c r="C65" i="122"/>
  <c r="I65" i="122" s="1"/>
  <c r="I64" i="122"/>
  <c r="C64" i="122"/>
  <c r="H64" i="122" s="1"/>
  <c r="I63" i="122"/>
  <c r="C63" i="122"/>
  <c r="H63" i="122" s="1"/>
  <c r="C62" i="122"/>
  <c r="I62" i="122" s="1"/>
  <c r="I61" i="122"/>
  <c r="H61" i="122"/>
  <c r="C61" i="122"/>
  <c r="I60" i="122"/>
  <c r="H60" i="122"/>
  <c r="C60" i="122"/>
  <c r="C59" i="122"/>
  <c r="H59" i="122" s="1"/>
  <c r="I58" i="122"/>
  <c r="C58" i="122"/>
  <c r="H58" i="122" s="1"/>
  <c r="BZ52" i="122"/>
  <c r="AF52" i="122" s="1"/>
  <c r="BZ51" i="122"/>
  <c r="AF51" i="122" s="1"/>
  <c r="BX51" i="122"/>
  <c r="AE51" i="122" s="1"/>
  <c r="BV51" i="122"/>
  <c r="AD51" i="122" s="1"/>
  <c r="BT51" i="122"/>
  <c r="AC51" i="122" s="1"/>
  <c r="BR51" i="122"/>
  <c r="AB51" i="122" s="1"/>
  <c r="BP51" i="122"/>
  <c r="U51" i="122" s="1"/>
  <c r="V51" i="122" s="1"/>
  <c r="BH51" i="122"/>
  <c r="L51" i="122" s="1"/>
  <c r="BB51" i="122"/>
  <c r="G51" i="122" s="1"/>
  <c r="AO51" i="122"/>
  <c r="Z51" i="122"/>
  <c r="BZ50" i="122"/>
  <c r="AF50" i="122" s="1"/>
  <c r="BZ49" i="122"/>
  <c r="AF49" i="122" s="1"/>
  <c r="BX49" i="122"/>
  <c r="AE49" i="122" s="1"/>
  <c r="BV49" i="122"/>
  <c r="AD49" i="122" s="1"/>
  <c r="BT49" i="122"/>
  <c r="AC49" i="122" s="1"/>
  <c r="BR49" i="122"/>
  <c r="AB49" i="122" s="1"/>
  <c r="BP49" i="122"/>
  <c r="U49" i="122" s="1"/>
  <c r="BH49" i="122"/>
  <c r="L49" i="122" s="1"/>
  <c r="BB49" i="122"/>
  <c r="G49" i="122" s="1"/>
  <c r="AO49" i="122"/>
  <c r="Z49" i="122"/>
  <c r="BZ48" i="122"/>
  <c r="AF48" i="122" s="1"/>
  <c r="BZ47" i="122"/>
  <c r="AF47" i="122" s="1"/>
  <c r="BX47" i="122"/>
  <c r="AE47" i="122" s="1"/>
  <c r="BV47" i="122"/>
  <c r="AD47" i="122" s="1"/>
  <c r="BT47" i="122"/>
  <c r="AC47" i="122" s="1"/>
  <c r="BR47" i="122"/>
  <c r="AB47" i="122" s="1"/>
  <c r="BP47" i="122"/>
  <c r="U47" i="122" s="1"/>
  <c r="BH47" i="122"/>
  <c r="L47" i="122" s="1"/>
  <c r="BB47" i="122"/>
  <c r="G47" i="122" s="1"/>
  <c r="AO47" i="122"/>
  <c r="Z47" i="122"/>
  <c r="BZ46" i="122"/>
  <c r="AF46" i="122" s="1"/>
  <c r="BZ45" i="122"/>
  <c r="AF45" i="122" s="1"/>
  <c r="BX45" i="122"/>
  <c r="AE45" i="122" s="1"/>
  <c r="BV45" i="122"/>
  <c r="AD45" i="122" s="1"/>
  <c r="BT45" i="122"/>
  <c r="AC45" i="122" s="1"/>
  <c r="BR45" i="122"/>
  <c r="AB45" i="122" s="1"/>
  <c r="BP45" i="122"/>
  <c r="U45" i="122" s="1"/>
  <c r="BH45" i="122"/>
  <c r="L45" i="122" s="1"/>
  <c r="BB45" i="122"/>
  <c r="G45" i="122" s="1"/>
  <c r="AO45" i="122"/>
  <c r="Z45" i="122"/>
  <c r="BZ44" i="122"/>
  <c r="AF44" i="122" s="1"/>
  <c r="BZ43" i="122"/>
  <c r="AF43" i="122" s="1"/>
  <c r="BX43" i="122"/>
  <c r="AE43" i="122" s="1"/>
  <c r="BV43" i="122"/>
  <c r="AD43" i="122" s="1"/>
  <c r="BT43" i="122"/>
  <c r="AC43" i="122" s="1"/>
  <c r="BR43" i="122"/>
  <c r="AB43" i="122" s="1"/>
  <c r="BP43" i="122"/>
  <c r="U43" i="122" s="1"/>
  <c r="BH43" i="122"/>
  <c r="L43" i="122" s="1"/>
  <c r="BB43" i="122"/>
  <c r="G43" i="122" s="1"/>
  <c r="AO43" i="122"/>
  <c r="Z43" i="122"/>
  <c r="BZ42" i="122"/>
  <c r="AF42" i="122" s="1"/>
  <c r="BZ41" i="122"/>
  <c r="AF41" i="122" s="1"/>
  <c r="BX41" i="122"/>
  <c r="AE41" i="122" s="1"/>
  <c r="BV41" i="122"/>
  <c r="AD41" i="122" s="1"/>
  <c r="BT41" i="122"/>
  <c r="AC41" i="122" s="1"/>
  <c r="BR41" i="122"/>
  <c r="AB41" i="122" s="1"/>
  <c r="BP41" i="122"/>
  <c r="U41" i="122" s="1"/>
  <c r="BH41" i="122"/>
  <c r="L41" i="122" s="1"/>
  <c r="BB41" i="122"/>
  <c r="G41" i="122" s="1"/>
  <c r="AO41" i="122"/>
  <c r="Z41" i="122"/>
  <c r="BZ40" i="122"/>
  <c r="AF40" i="122" s="1"/>
  <c r="BZ39" i="122"/>
  <c r="AF39" i="122" s="1"/>
  <c r="BX39" i="122"/>
  <c r="AE39" i="122" s="1"/>
  <c r="BV39" i="122"/>
  <c r="AD39" i="122" s="1"/>
  <c r="BT39" i="122"/>
  <c r="AC39" i="122" s="1"/>
  <c r="BR39" i="122"/>
  <c r="AB39" i="122" s="1"/>
  <c r="BP39" i="122"/>
  <c r="U39" i="122" s="1"/>
  <c r="BH39" i="122"/>
  <c r="L39" i="122" s="1"/>
  <c r="BB39" i="122"/>
  <c r="G39" i="122" s="1"/>
  <c r="AO39" i="122"/>
  <c r="Z39" i="122"/>
  <c r="BZ38" i="122"/>
  <c r="AF38" i="122" s="1"/>
  <c r="BZ37" i="122"/>
  <c r="AF37" i="122" s="1"/>
  <c r="BX37" i="122"/>
  <c r="AE37" i="122" s="1"/>
  <c r="BV37" i="122"/>
  <c r="AD37" i="122" s="1"/>
  <c r="BT37" i="122"/>
  <c r="AC37" i="122" s="1"/>
  <c r="BR37" i="122"/>
  <c r="AB37" i="122" s="1"/>
  <c r="BP37" i="122"/>
  <c r="U37" i="122" s="1"/>
  <c r="S37" i="122" s="1"/>
  <c r="BH37" i="122"/>
  <c r="L37" i="122" s="1"/>
  <c r="BB37" i="122"/>
  <c r="G37" i="122" s="1"/>
  <c r="AO37" i="122"/>
  <c r="Z37" i="122"/>
  <c r="BZ36" i="122"/>
  <c r="AF36" i="122" s="1"/>
  <c r="BZ35" i="122"/>
  <c r="AF35" i="122" s="1"/>
  <c r="BX35" i="122"/>
  <c r="AE35" i="122" s="1"/>
  <c r="BV35" i="122"/>
  <c r="AD35" i="122" s="1"/>
  <c r="BT35" i="122"/>
  <c r="AC35" i="122" s="1"/>
  <c r="BR35" i="122"/>
  <c r="AB35" i="122" s="1"/>
  <c r="BP35" i="122"/>
  <c r="U35" i="122" s="1"/>
  <c r="V35" i="122" s="1"/>
  <c r="BH35" i="122"/>
  <c r="L35" i="122" s="1"/>
  <c r="BB35" i="122"/>
  <c r="G35" i="122" s="1"/>
  <c r="AO35" i="122"/>
  <c r="Z35" i="122"/>
  <c r="BZ34" i="122"/>
  <c r="AF34" i="122" s="1"/>
  <c r="BZ33" i="122"/>
  <c r="AF33" i="122" s="1"/>
  <c r="BX33" i="122"/>
  <c r="AE33" i="122" s="1"/>
  <c r="BV33" i="122"/>
  <c r="AD33" i="122" s="1"/>
  <c r="BT33" i="122"/>
  <c r="AC33" i="122" s="1"/>
  <c r="BR33" i="122"/>
  <c r="AB33" i="122" s="1"/>
  <c r="BP33" i="122"/>
  <c r="U33" i="122" s="1"/>
  <c r="BH33" i="122"/>
  <c r="L33" i="122" s="1"/>
  <c r="BB33" i="122"/>
  <c r="G33" i="122" s="1"/>
  <c r="AO33" i="122"/>
  <c r="Z33" i="122"/>
  <c r="BZ32" i="122"/>
  <c r="AF32" i="122" s="1"/>
  <c r="BZ31" i="122"/>
  <c r="AF31" i="122" s="1"/>
  <c r="BX31" i="122"/>
  <c r="AE31" i="122" s="1"/>
  <c r="BV31" i="122"/>
  <c r="AD31" i="122" s="1"/>
  <c r="BT31" i="122"/>
  <c r="AC31" i="122" s="1"/>
  <c r="BR31" i="122"/>
  <c r="AB31" i="122" s="1"/>
  <c r="BP31" i="122"/>
  <c r="U31" i="122" s="1"/>
  <c r="BH31" i="122"/>
  <c r="L31" i="122" s="1"/>
  <c r="BB31" i="122"/>
  <c r="G31" i="122" s="1"/>
  <c r="AO31" i="122"/>
  <c r="Z31" i="122"/>
  <c r="BZ30" i="122"/>
  <c r="AF30" i="122" s="1"/>
  <c r="BZ29" i="122"/>
  <c r="AF29" i="122" s="1"/>
  <c r="BX29" i="122"/>
  <c r="AE29" i="122" s="1"/>
  <c r="BV29" i="122"/>
  <c r="AD29" i="122" s="1"/>
  <c r="BT29" i="122"/>
  <c r="AC29" i="122" s="1"/>
  <c r="BR29" i="122"/>
  <c r="AB29" i="122" s="1"/>
  <c r="BP29" i="122"/>
  <c r="U29" i="122" s="1"/>
  <c r="BH29" i="122"/>
  <c r="L29" i="122" s="1"/>
  <c r="BB29" i="122"/>
  <c r="G29" i="122" s="1"/>
  <c r="AO29" i="122"/>
  <c r="Z29" i="122"/>
  <c r="BZ28" i="122"/>
  <c r="AF28" i="122" s="1"/>
  <c r="BZ27" i="122"/>
  <c r="AF27" i="122" s="1"/>
  <c r="BX27" i="122"/>
  <c r="AE27" i="122" s="1"/>
  <c r="BV27" i="122"/>
  <c r="AD27" i="122" s="1"/>
  <c r="BT27" i="122"/>
  <c r="AC27" i="122" s="1"/>
  <c r="BR27" i="122"/>
  <c r="AB27" i="122" s="1"/>
  <c r="BP27" i="122"/>
  <c r="U27" i="122" s="1"/>
  <c r="V27" i="122" s="1"/>
  <c r="BH27" i="122"/>
  <c r="L27" i="122" s="1"/>
  <c r="BB27" i="122"/>
  <c r="G27" i="122" s="1"/>
  <c r="AO27" i="122"/>
  <c r="Z27" i="122"/>
  <c r="BZ26" i="122"/>
  <c r="AF26" i="122" s="1"/>
  <c r="BZ25" i="122"/>
  <c r="AF25" i="122" s="1"/>
  <c r="BX25" i="122"/>
  <c r="AE25" i="122" s="1"/>
  <c r="BV25" i="122"/>
  <c r="AD25" i="122" s="1"/>
  <c r="BT25" i="122"/>
  <c r="AC25" i="122" s="1"/>
  <c r="BR25" i="122"/>
  <c r="AB25" i="122" s="1"/>
  <c r="BP25" i="122"/>
  <c r="U25" i="122" s="1"/>
  <c r="BH25" i="122"/>
  <c r="L25" i="122" s="1"/>
  <c r="BB25" i="122"/>
  <c r="G25" i="122" s="1"/>
  <c r="AO25" i="122"/>
  <c r="Z25" i="122"/>
  <c r="BZ24" i="122"/>
  <c r="AF24" i="122" s="1"/>
  <c r="BZ23" i="122"/>
  <c r="AF23" i="122" s="1"/>
  <c r="BX23" i="122"/>
  <c r="AE23" i="122" s="1"/>
  <c r="BV23" i="122"/>
  <c r="AD23" i="122" s="1"/>
  <c r="BT23" i="122"/>
  <c r="AC23" i="122" s="1"/>
  <c r="BR23" i="122"/>
  <c r="AB23" i="122" s="1"/>
  <c r="BP23" i="122"/>
  <c r="U23" i="122" s="1"/>
  <c r="BH23" i="122"/>
  <c r="L23" i="122" s="1"/>
  <c r="BB23" i="122"/>
  <c r="G23" i="122" s="1"/>
  <c r="AO23" i="122"/>
  <c r="Z23" i="122"/>
  <c r="BZ22" i="122"/>
  <c r="AF22" i="122" s="1"/>
  <c r="BZ21" i="122"/>
  <c r="AF21" i="122" s="1"/>
  <c r="BX21" i="122"/>
  <c r="AE21" i="122" s="1"/>
  <c r="BV21" i="122"/>
  <c r="AD21" i="122" s="1"/>
  <c r="BT21" i="122"/>
  <c r="AC21" i="122" s="1"/>
  <c r="BR21" i="122"/>
  <c r="AB21" i="122" s="1"/>
  <c r="BP21" i="122"/>
  <c r="U21" i="122" s="1"/>
  <c r="BH21" i="122"/>
  <c r="L21" i="122" s="1"/>
  <c r="BB21" i="122"/>
  <c r="G21" i="122" s="1"/>
  <c r="AO21" i="122"/>
  <c r="Z21" i="122"/>
  <c r="BZ20" i="122"/>
  <c r="AF20" i="122" s="1"/>
  <c r="BZ19" i="122"/>
  <c r="AF19" i="122" s="1"/>
  <c r="BX19" i="122"/>
  <c r="AE19" i="122" s="1"/>
  <c r="BV19" i="122"/>
  <c r="AD19" i="122" s="1"/>
  <c r="BT19" i="122"/>
  <c r="AC19" i="122" s="1"/>
  <c r="BR19" i="122"/>
  <c r="AB19" i="122" s="1"/>
  <c r="BP19" i="122"/>
  <c r="U19" i="122" s="1"/>
  <c r="V19" i="122" s="1"/>
  <c r="BH19" i="122"/>
  <c r="L19" i="122" s="1"/>
  <c r="BB19" i="122"/>
  <c r="G19" i="122" s="1"/>
  <c r="AO19" i="122"/>
  <c r="Z19" i="122"/>
  <c r="BZ18" i="122"/>
  <c r="AF18" i="122" s="1"/>
  <c r="BZ17" i="122"/>
  <c r="AF17" i="122" s="1"/>
  <c r="BX17" i="122"/>
  <c r="AE17" i="122" s="1"/>
  <c r="BV17" i="122"/>
  <c r="AD17" i="122" s="1"/>
  <c r="BT17" i="122"/>
  <c r="AC17" i="122" s="1"/>
  <c r="BR17" i="122"/>
  <c r="AB17" i="122" s="1"/>
  <c r="BP17" i="122"/>
  <c r="U17" i="122" s="1"/>
  <c r="BH17" i="122"/>
  <c r="L17" i="122" s="1"/>
  <c r="BB17" i="122"/>
  <c r="G17" i="122" s="1"/>
  <c r="AO17" i="122"/>
  <c r="Z17" i="122"/>
  <c r="BZ16" i="122"/>
  <c r="AF16" i="122" s="1"/>
  <c r="BZ15" i="122"/>
  <c r="AF15" i="122" s="1"/>
  <c r="BX15" i="122"/>
  <c r="AE15" i="122" s="1"/>
  <c r="BV15" i="122"/>
  <c r="AD15" i="122" s="1"/>
  <c r="BT15" i="122"/>
  <c r="AC15" i="122" s="1"/>
  <c r="BR15" i="122"/>
  <c r="AB15" i="122" s="1"/>
  <c r="BP15" i="122"/>
  <c r="U15" i="122" s="1"/>
  <c r="BH15" i="122"/>
  <c r="L15" i="122" s="1"/>
  <c r="BB15" i="122"/>
  <c r="G15" i="122" s="1"/>
  <c r="AO15" i="122"/>
  <c r="Z15" i="122"/>
  <c r="BZ14" i="122"/>
  <c r="AF14" i="122" s="1"/>
  <c r="BZ13" i="122"/>
  <c r="AF13" i="122" s="1"/>
  <c r="BX13" i="122"/>
  <c r="AE13" i="122" s="1"/>
  <c r="BV13" i="122"/>
  <c r="AD13" i="122" s="1"/>
  <c r="BT13" i="122"/>
  <c r="AC13" i="122" s="1"/>
  <c r="BR13" i="122"/>
  <c r="AB13" i="122" s="1"/>
  <c r="BP13" i="122"/>
  <c r="U13" i="122" s="1"/>
  <c r="BH13" i="122"/>
  <c r="L13" i="122" s="1"/>
  <c r="BB13" i="122"/>
  <c r="G13" i="122" s="1"/>
  <c r="AO13" i="122"/>
  <c r="Z13" i="122"/>
  <c r="CC7" i="122"/>
  <c r="AH7" i="122" s="1"/>
  <c r="BS7" i="122"/>
  <c r="U7" i="122" s="1"/>
  <c r="AN7" i="122"/>
  <c r="AL7" i="122"/>
  <c r="CB6" i="122"/>
  <c r="AF6" i="122" s="1"/>
  <c r="CA6" i="122"/>
  <c r="AE6" i="122" s="1"/>
  <c r="BL6" i="122"/>
  <c r="Z11" i="122" s="1"/>
  <c r="BE6" i="122"/>
  <c r="D7" i="122" s="1"/>
  <c r="X6" i="122"/>
  <c r="S6" i="122" s="1"/>
  <c r="C77" i="121"/>
  <c r="I77" i="121" s="1"/>
  <c r="I76" i="121"/>
  <c r="H76" i="121"/>
  <c r="C76" i="121"/>
  <c r="C75" i="121"/>
  <c r="I75" i="121" s="1"/>
  <c r="C74" i="121"/>
  <c r="I74" i="121" s="1"/>
  <c r="C73" i="121"/>
  <c r="I73" i="121" s="1"/>
  <c r="I72" i="121"/>
  <c r="H72" i="121"/>
  <c r="C72" i="121"/>
  <c r="C71" i="121"/>
  <c r="I71" i="121" s="1"/>
  <c r="I70" i="121"/>
  <c r="C70" i="121"/>
  <c r="H70" i="121" s="1"/>
  <c r="C69" i="121"/>
  <c r="I69" i="121" s="1"/>
  <c r="I68" i="121"/>
  <c r="C68" i="121"/>
  <c r="H68" i="121" s="1"/>
  <c r="I67" i="121"/>
  <c r="H67" i="121"/>
  <c r="C67" i="121"/>
  <c r="C66" i="121"/>
  <c r="I66" i="121" s="1"/>
  <c r="I65" i="121"/>
  <c r="H65" i="121"/>
  <c r="C65" i="121"/>
  <c r="C64" i="121"/>
  <c r="I64" i="121" s="1"/>
  <c r="I63" i="121"/>
  <c r="H63" i="121"/>
  <c r="C63" i="121"/>
  <c r="C62" i="121"/>
  <c r="H62" i="121" s="1"/>
  <c r="C61" i="121"/>
  <c r="I61" i="121" s="1"/>
  <c r="C60" i="121"/>
  <c r="H60" i="121" s="1"/>
  <c r="C59" i="121"/>
  <c r="I59" i="121" s="1"/>
  <c r="C58" i="121"/>
  <c r="I58" i="121" s="1"/>
  <c r="BZ52" i="121"/>
  <c r="AF52" i="121" s="1"/>
  <c r="BZ51" i="121"/>
  <c r="AF51" i="121" s="1"/>
  <c r="BX51" i="121"/>
  <c r="AE51" i="121" s="1"/>
  <c r="AO51" i="121" s="1"/>
  <c r="BV51" i="121"/>
  <c r="AD51" i="121" s="1"/>
  <c r="BT51" i="121"/>
  <c r="AC51" i="121" s="1"/>
  <c r="BR51" i="121"/>
  <c r="AB51" i="121" s="1"/>
  <c r="BP51" i="121"/>
  <c r="U51" i="121" s="1"/>
  <c r="BH51" i="121"/>
  <c r="L51" i="121" s="1"/>
  <c r="BB51" i="121"/>
  <c r="G51" i="121" s="1"/>
  <c r="Z51" i="121"/>
  <c r="BZ50" i="121"/>
  <c r="AF50" i="121" s="1"/>
  <c r="BZ49" i="121"/>
  <c r="AF49" i="121" s="1"/>
  <c r="BX49" i="121"/>
  <c r="AE49" i="121" s="1"/>
  <c r="BV49" i="121"/>
  <c r="AD49" i="121" s="1"/>
  <c r="BT49" i="121"/>
  <c r="AC49" i="121" s="1"/>
  <c r="BR49" i="121"/>
  <c r="AB49" i="121" s="1"/>
  <c r="BP49" i="121"/>
  <c r="U49" i="121" s="1"/>
  <c r="BH49" i="121"/>
  <c r="L49" i="121" s="1"/>
  <c r="BB49" i="121"/>
  <c r="G49" i="121" s="1"/>
  <c r="AO49" i="121"/>
  <c r="Z49" i="121"/>
  <c r="BZ48" i="121"/>
  <c r="AF48" i="121" s="1"/>
  <c r="BZ47" i="121"/>
  <c r="AF47" i="121" s="1"/>
  <c r="BX47" i="121"/>
  <c r="AE47" i="121" s="1"/>
  <c r="BV47" i="121"/>
  <c r="AD47" i="121" s="1"/>
  <c r="BT47" i="121"/>
  <c r="AC47" i="121" s="1"/>
  <c r="BR47" i="121"/>
  <c r="AB47" i="121" s="1"/>
  <c r="BP47" i="121"/>
  <c r="U47" i="121" s="1"/>
  <c r="BH47" i="121"/>
  <c r="L47" i="121" s="1"/>
  <c r="BB47" i="121"/>
  <c r="G47" i="121" s="1"/>
  <c r="AO47" i="121"/>
  <c r="Z47" i="121"/>
  <c r="BZ46" i="121"/>
  <c r="AF46" i="121" s="1"/>
  <c r="BZ45" i="121"/>
  <c r="AF45" i="121" s="1"/>
  <c r="BX45" i="121"/>
  <c r="AE45" i="121" s="1"/>
  <c r="BV45" i="121"/>
  <c r="AD45" i="121" s="1"/>
  <c r="BT45" i="121"/>
  <c r="AC45" i="121" s="1"/>
  <c r="BR45" i="121"/>
  <c r="AB45" i="121" s="1"/>
  <c r="BP45" i="121"/>
  <c r="U45" i="121" s="1"/>
  <c r="BH45" i="121"/>
  <c r="L45" i="121" s="1"/>
  <c r="BB45" i="121"/>
  <c r="G45" i="121" s="1"/>
  <c r="AO45" i="121"/>
  <c r="Z45" i="121"/>
  <c r="BZ44" i="121"/>
  <c r="AF44" i="121" s="1"/>
  <c r="BZ43" i="121"/>
  <c r="AF43" i="121" s="1"/>
  <c r="BX43" i="121"/>
  <c r="AE43" i="121" s="1"/>
  <c r="BV43" i="121"/>
  <c r="AD43" i="121" s="1"/>
  <c r="BT43" i="121"/>
  <c r="AC43" i="121" s="1"/>
  <c r="BR43" i="121"/>
  <c r="AB43" i="121" s="1"/>
  <c r="BP43" i="121"/>
  <c r="U43" i="121" s="1"/>
  <c r="BH43" i="121"/>
  <c r="L43" i="121" s="1"/>
  <c r="BB43" i="121"/>
  <c r="G43" i="121" s="1"/>
  <c r="AO43" i="121"/>
  <c r="Z43" i="121"/>
  <c r="BZ42" i="121"/>
  <c r="AF42" i="121" s="1"/>
  <c r="BZ41" i="121"/>
  <c r="AF41" i="121" s="1"/>
  <c r="BX41" i="121"/>
  <c r="AE41" i="121" s="1"/>
  <c r="BV41" i="121"/>
  <c r="AD41" i="121" s="1"/>
  <c r="BT41" i="121"/>
  <c r="AC41" i="121" s="1"/>
  <c r="BR41" i="121"/>
  <c r="AB41" i="121" s="1"/>
  <c r="BP41" i="121"/>
  <c r="U41" i="121" s="1"/>
  <c r="BH41" i="121"/>
  <c r="L41" i="121" s="1"/>
  <c r="BB41" i="121"/>
  <c r="G41" i="121" s="1"/>
  <c r="AO41" i="121"/>
  <c r="Z41" i="121"/>
  <c r="BZ40" i="121"/>
  <c r="AF40" i="121" s="1"/>
  <c r="BZ39" i="121"/>
  <c r="AF39" i="121" s="1"/>
  <c r="BX39" i="121"/>
  <c r="AE39" i="121" s="1"/>
  <c r="BV39" i="121"/>
  <c r="AD39" i="121" s="1"/>
  <c r="BT39" i="121"/>
  <c r="AC39" i="121" s="1"/>
  <c r="BR39" i="121"/>
  <c r="AB39" i="121" s="1"/>
  <c r="BP39" i="121"/>
  <c r="U39" i="121" s="1"/>
  <c r="BH39" i="121"/>
  <c r="L39" i="121" s="1"/>
  <c r="BB39" i="121"/>
  <c r="G39" i="121" s="1"/>
  <c r="AO39" i="121"/>
  <c r="Z39" i="121"/>
  <c r="BZ38" i="121"/>
  <c r="AF38" i="121" s="1"/>
  <c r="BZ37" i="121"/>
  <c r="AF37" i="121" s="1"/>
  <c r="BX37" i="121"/>
  <c r="AE37" i="121" s="1"/>
  <c r="BV37" i="121"/>
  <c r="AD37" i="121" s="1"/>
  <c r="BT37" i="121"/>
  <c r="AC37" i="121" s="1"/>
  <c r="BR37" i="121"/>
  <c r="AB37" i="121" s="1"/>
  <c r="BP37" i="121"/>
  <c r="U37" i="121" s="1"/>
  <c r="BH37" i="121"/>
  <c r="L37" i="121" s="1"/>
  <c r="BB37" i="121"/>
  <c r="G37" i="121" s="1"/>
  <c r="AO37" i="121"/>
  <c r="Z37" i="121"/>
  <c r="BZ36" i="121"/>
  <c r="AF36" i="121" s="1"/>
  <c r="BZ35" i="121"/>
  <c r="AF35" i="121" s="1"/>
  <c r="BX35" i="121"/>
  <c r="AE35" i="121" s="1"/>
  <c r="BV35" i="121"/>
  <c r="AD35" i="121" s="1"/>
  <c r="BT35" i="121"/>
  <c r="AC35" i="121" s="1"/>
  <c r="BR35" i="121"/>
  <c r="AB35" i="121" s="1"/>
  <c r="BP35" i="121"/>
  <c r="U35" i="121" s="1"/>
  <c r="BH35" i="121"/>
  <c r="L35" i="121" s="1"/>
  <c r="BB35" i="121"/>
  <c r="G35" i="121" s="1"/>
  <c r="AO35" i="121"/>
  <c r="Z35" i="121"/>
  <c r="BZ34" i="121"/>
  <c r="AF34" i="121" s="1"/>
  <c r="BZ33" i="121"/>
  <c r="AF33" i="121" s="1"/>
  <c r="BX33" i="121"/>
  <c r="AE33" i="121" s="1"/>
  <c r="BV33" i="121"/>
  <c r="AD33" i="121" s="1"/>
  <c r="BT33" i="121"/>
  <c r="AC33" i="121" s="1"/>
  <c r="BR33" i="121"/>
  <c r="AB33" i="121" s="1"/>
  <c r="BP33" i="121"/>
  <c r="U33" i="121" s="1"/>
  <c r="BH33" i="121"/>
  <c r="L33" i="121" s="1"/>
  <c r="BB33" i="121"/>
  <c r="G33" i="121" s="1"/>
  <c r="AO33" i="121"/>
  <c r="Z33" i="121"/>
  <c r="BZ32" i="121"/>
  <c r="AF32" i="121" s="1"/>
  <c r="BZ31" i="121"/>
  <c r="AF31" i="121" s="1"/>
  <c r="BX31" i="121"/>
  <c r="AE31" i="121" s="1"/>
  <c r="BV31" i="121"/>
  <c r="AD31" i="121" s="1"/>
  <c r="BT31" i="121"/>
  <c r="AC31" i="121" s="1"/>
  <c r="BR31" i="121"/>
  <c r="AB31" i="121" s="1"/>
  <c r="BP31" i="121"/>
  <c r="U31" i="121" s="1"/>
  <c r="BH31" i="121"/>
  <c r="L31" i="121" s="1"/>
  <c r="BB31" i="121"/>
  <c r="G31" i="121" s="1"/>
  <c r="AO31" i="121"/>
  <c r="Z31" i="121"/>
  <c r="BZ30" i="121"/>
  <c r="AF30" i="121" s="1"/>
  <c r="BZ29" i="121"/>
  <c r="AF29" i="121" s="1"/>
  <c r="BX29" i="121"/>
  <c r="AE29" i="121" s="1"/>
  <c r="BV29" i="121"/>
  <c r="AD29" i="121" s="1"/>
  <c r="BT29" i="121"/>
  <c r="AC29" i="121" s="1"/>
  <c r="BR29" i="121"/>
  <c r="AB29" i="121" s="1"/>
  <c r="BP29" i="121"/>
  <c r="U29" i="121" s="1"/>
  <c r="S29" i="121" s="1"/>
  <c r="BH29" i="121"/>
  <c r="L29" i="121" s="1"/>
  <c r="BB29" i="121"/>
  <c r="G29" i="121" s="1"/>
  <c r="AO29" i="121"/>
  <c r="Z29" i="121"/>
  <c r="BZ28" i="121"/>
  <c r="AF28" i="121" s="1"/>
  <c r="BZ27" i="121"/>
  <c r="AF27" i="121" s="1"/>
  <c r="BX27" i="121"/>
  <c r="AE27" i="121" s="1"/>
  <c r="BV27" i="121"/>
  <c r="AD27" i="121" s="1"/>
  <c r="BT27" i="121"/>
  <c r="AC27" i="121" s="1"/>
  <c r="BR27" i="121"/>
  <c r="AB27" i="121" s="1"/>
  <c r="BP27" i="121"/>
  <c r="U27" i="121" s="1"/>
  <c r="BH27" i="121"/>
  <c r="L27" i="121" s="1"/>
  <c r="BB27" i="121"/>
  <c r="G27" i="121" s="1"/>
  <c r="AO27" i="121"/>
  <c r="Z27" i="121"/>
  <c r="BZ26" i="121"/>
  <c r="AF26" i="121" s="1"/>
  <c r="BZ25" i="121"/>
  <c r="AF25" i="121" s="1"/>
  <c r="BX25" i="121"/>
  <c r="AE25" i="121" s="1"/>
  <c r="BV25" i="121"/>
  <c r="AD25" i="121" s="1"/>
  <c r="BT25" i="121"/>
  <c r="AC25" i="121" s="1"/>
  <c r="BR25" i="121"/>
  <c r="AB25" i="121" s="1"/>
  <c r="BP25" i="121"/>
  <c r="U25" i="121" s="1"/>
  <c r="BH25" i="121"/>
  <c r="L25" i="121" s="1"/>
  <c r="BB25" i="121"/>
  <c r="G25" i="121" s="1"/>
  <c r="AO25" i="121"/>
  <c r="Z25" i="121"/>
  <c r="BZ24" i="121"/>
  <c r="AF24" i="121" s="1"/>
  <c r="BZ23" i="121"/>
  <c r="AF23" i="121" s="1"/>
  <c r="BX23" i="121"/>
  <c r="AE23" i="121" s="1"/>
  <c r="BV23" i="121"/>
  <c r="AD23" i="121" s="1"/>
  <c r="BT23" i="121"/>
  <c r="AC23" i="121" s="1"/>
  <c r="BR23" i="121"/>
  <c r="AB23" i="121" s="1"/>
  <c r="BP23" i="121"/>
  <c r="U23" i="121" s="1"/>
  <c r="BH23" i="121"/>
  <c r="L23" i="121" s="1"/>
  <c r="BB23" i="121"/>
  <c r="G23" i="121" s="1"/>
  <c r="AO23" i="121"/>
  <c r="Z23" i="121"/>
  <c r="BZ22" i="121"/>
  <c r="AF22" i="121" s="1"/>
  <c r="BZ21" i="121"/>
  <c r="AF21" i="121" s="1"/>
  <c r="BX21" i="121"/>
  <c r="AE21" i="121" s="1"/>
  <c r="BV21" i="121"/>
  <c r="AD21" i="121" s="1"/>
  <c r="BT21" i="121"/>
  <c r="AC21" i="121" s="1"/>
  <c r="BR21" i="121"/>
  <c r="AB21" i="121" s="1"/>
  <c r="BP21" i="121"/>
  <c r="U21" i="121" s="1"/>
  <c r="BH21" i="121"/>
  <c r="L21" i="121" s="1"/>
  <c r="BB21" i="121"/>
  <c r="G21" i="121" s="1"/>
  <c r="AO21" i="121"/>
  <c r="Z21" i="121"/>
  <c r="BZ20" i="121"/>
  <c r="AF20" i="121" s="1"/>
  <c r="BZ19" i="121"/>
  <c r="AF19" i="121" s="1"/>
  <c r="BX19" i="121"/>
  <c r="AE19" i="121" s="1"/>
  <c r="BV19" i="121"/>
  <c r="AD19" i="121" s="1"/>
  <c r="BT19" i="121"/>
  <c r="AC19" i="121" s="1"/>
  <c r="BR19" i="121"/>
  <c r="AB19" i="121" s="1"/>
  <c r="BP19" i="121"/>
  <c r="U19" i="121" s="1"/>
  <c r="BH19" i="121"/>
  <c r="L19" i="121" s="1"/>
  <c r="BB19" i="121"/>
  <c r="G19" i="121" s="1"/>
  <c r="AO19" i="121"/>
  <c r="Z19" i="121"/>
  <c r="BZ18" i="121"/>
  <c r="AF18" i="121" s="1"/>
  <c r="BZ17" i="121"/>
  <c r="AF17" i="121" s="1"/>
  <c r="BX17" i="121"/>
  <c r="AE17" i="121" s="1"/>
  <c r="BV17" i="121"/>
  <c r="AD17" i="121" s="1"/>
  <c r="BT17" i="121"/>
  <c r="AC17" i="121" s="1"/>
  <c r="BR17" i="121"/>
  <c r="AB17" i="121" s="1"/>
  <c r="BP17" i="121"/>
  <c r="U17" i="121" s="1"/>
  <c r="BH17" i="121"/>
  <c r="L17" i="121" s="1"/>
  <c r="BB17" i="121"/>
  <c r="G17" i="121" s="1"/>
  <c r="AO17" i="121"/>
  <c r="Z17" i="121"/>
  <c r="BZ16" i="121"/>
  <c r="AF16" i="121" s="1"/>
  <c r="BZ15" i="121"/>
  <c r="AF15" i="121" s="1"/>
  <c r="BX15" i="121"/>
  <c r="AE15" i="121" s="1"/>
  <c r="BV15" i="121"/>
  <c r="AD15" i="121" s="1"/>
  <c r="BT15" i="121"/>
  <c r="AC15" i="121" s="1"/>
  <c r="BR15" i="121"/>
  <c r="AB15" i="121" s="1"/>
  <c r="BP15" i="121"/>
  <c r="U15" i="121" s="1"/>
  <c r="BH15" i="121"/>
  <c r="L15" i="121" s="1"/>
  <c r="BB15" i="121"/>
  <c r="G15" i="121" s="1"/>
  <c r="AO15" i="121"/>
  <c r="Z15" i="121"/>
  <c r="BZ14" i="121"/>
  <c r="AF14" i="121" s="1"/>
  <c r="BZ13" i="121"/>
  <c r="AF13" i="121" s="1"/>
  <c r="BX13" i="121"/>
  <c r="AE13" i="121" s="1"/>
  <c r="AO13" i="121" s="1"/>
  <c r="BV13" i="121"/>
  <c r="AD13" i="121" s="1"/>
  <c r="BT13" i="121"/>
  <c r="AC13" i="121" s="1"/>
  <c r="BR13" i="121"/>
  <c r="AB13" i="121" s="1"/>
  <c r="BP13" i="121"/>
  <c r="U13" i="121" s="1"/>
  <c r="BH13" i="121"/>
  <c r="L13" i="121" s="1"/>
  <c r="BB13" i="121"/>
  <c r="G13" i="121" s="1"/>
  <c r="Z13" i="121"/>
  <c r="CC7" i="121"/>
  <c r="AH7" i="121" s="1"/>
  <c r="BS7" i="121"/>
  <c r="U7" i="121" s="1"/>
  <c r="CB6" i="121"/>
  <c r="AF6" i="121" s="1"/>
  <c r="CA6" i="121"/>
  <c r="AE6" i="121" s="1"/>
  <c r="BL6" i="121"/>
  <c r="Z11" i="121" s="1"/>
  <c r="BE6" i="121"/>
  <c r="D7" i="121" s="1"/>
  <c r="X6" i="121"/>
  <c r="S6" i="121" s="1"/>
  <c r="AB4" i="121"/>
  <c r="I77" i="120"/>
  <c r="H77" i="120"/>
  <c r="C77" i="120"/>
  <c r="I76" i="120"/>
  <c r="C76" i="120"/>
  <c r="H76" i="120" s="1"/>
  <c r="C75" i="120"/>
  <c r="H75" i="120" s="1"/>
  <c r="I74" i="120"/>
  <c r="C74" i="120"/>
  <c r="H74" i="120" s="1"/>
  <c r="I73" i="120"/>
  <c r="H73" i="120"/>
  <c r="C73" i="120"/>
  <c r="C72" i="120"/>
  <c r="I72" i="120" s="1"/>
  <c r="H71" i="120"/>
  <c r="C71" i="120"/>
  <c r="I71" i="120" s="1"/>
  <c r="H70" i="120"/>
  <c r="C70" i="120"/>
  <c r="I70" i="120" s="1"/>
  <c r="I69" i="120"/>
  <c r="H69" i="120"/>
  <c r="C69" i="120"/>
  <c r="I68" i="120"/>
  <c r="C68" i="120"/>
  <c r="H68" i="120" s="1"/>
  <c r="C67" i="120"/>
  <c r="I67" i="120" s="1"/>
  <c r="C66" i="120"/>
  <c r="I66" i="120" s="1"/>
  <c r="I65" i="120"/>
  <c r="H65" i="120"/>
  <c r="C65" i="120"/>
  <c r="I64" i="120"/>
  <c r="C64" i="120"/>
  <c r="H64" i="120" s="1"/>
  <c r="C63" i="120"/>
  <c r="I63" i="120" s="1"/>
  <c r="C62" i="120"/>
  <c r="I62" i="120" s="1"/>
  <c r="I61" i="120"/>
  <c r="H61" i="120"/>
  <c r="C61" i="120"/>
  <c r="I60" i="120"/>
  <c r="C60" i="120"/>
  <c r="H60" i="120" s="1"/>
  <c r="C59" i="120"/>
  <c r="H59" i="120" s="1"/>
  <c r="I58" i="120"/>
  <c r="C58" i="120"/>
  <c r="H58" i="120" s="1"/>
  <c r="BZ52" i="120"/>
  <c r="AF52" i="120" s="1"/>
  <c r="BZ51" i="120"/>
  <c r="AF51" i="120" s="1"/>
  <c r="BX51" i="120"/>
  <c r="AE51" i="120" s="1"/>
  <c r="BV51" i="120"/>
  <c r="AD51" i="120" s="1"/>
  <c r="BT51" i="120"/>
  <c r="AC51" i="120" s="1"/>
  <c r="BR51" i="120"/>
  <c r="AB51" i="120" s="1"/>
  <c r="BP51" i="120"/>
  <c r="U51" i="120" s="1"/>
  <c r="V51" i="120" s="1"/>
  <c r="BH51" i="120"/>
  <c r="L51" i="120" s="1"/>
  <c r="BB51" i="120"/>
  <c r="G51" i="120" s="1"/>
  <c r="AO51" i="120"/>
  <c r="Z51" i="120"/>
  <c r="BZ50" i="120"/>
  <c r="AF50" i="120" s="1"/>
  <c r="BZ49" i="120"/>
  <c r="AF49" i="120" s="1"/>
  <c r="BX49" i="120"/>
  <c r="AE49" i="120" s="1"/>
  <c r="BV49" i="120"/>
  <c r="AD49" i="120" s="1"/>
  <c r="BT49" i="120"/>
  <c r="AC49" i="120" s="1"/>
  <c r="BR49" i="120"/>
  <c r="AB49" i="120" s="1"/>
  <c r="BP49" i="120"/>
  <c r="U49" i="120" s="1"/>
  <c r="BH49" i="120"/>
  <c r="L49" i="120" s="1"/>
  <c r="BB49" i="120"/>
  <c r="G49" i="120" s="1"/>
  <c r="AO49" i="120"/>
  <c r="Z49" i="120"/>
  <c r="BZ48" i="120"/>
  <c r="AF48" i="120" s="1"/>
  <c r="BZ47" i="120"/>
  <c r="AF47" i="120" s="1"/>
  <c r="BX47" i="120"/>
  <c r="AE47" i="120" s="1"/>
  <c r="BV47" i="120"/>
  <c r="AD47" i="120" s="1"/>
  <c r="BT47" i="120"/>
  <c r="AC47" i="120" s="1"/>
  <c r="BR47" i="120"/>
  <c r="AB47" i="120" s="1"/>
  <c r="BP47" i="120"/>
  <c r="U47" i="120" s="1"/>
  <c r="BH47" i="120"/>
  <c r="L47" i="120" s="1"/>
  <c r="BB47" i="120"/>
  <c r="G47" i="120" s="1"/>
  <c r="AO47" i="120"/>
  <c r="Z47" i="120"/>
  <c r="BZ46" i="120"/>
  <c r="AF46" i="120" s="1"/>
  <c r="BZ45" i="120"/>
  <c r="AF45" i="120" s="1"/>
  <c r="BX45" i="120"/>
  <c r="AE45" i="120" s="1"/>
  <c r="BV45" i="120"/>
  <c r="AD45" i="120" s="1"/>
  <c r="BT45" i="120"/>
  <c r="AC45" i="120" s="1"/>
  <c r="BR45" i="120"/>
  <c r="AB45" i="120" s="1"/>
  <c r="BP45" i="120"/>
  <c r="U45" i="120" s="1"/>
  <c r="BH45" i="120"/>
  <c r="L45" i="120" s="1"/>
  <c r="BB45" i="120"/>
  <c r="G45" i="120" s="1"/>
  <c r="AO45" i="120"/>
  <c r="Z45" i="120"/>
  <c r="BZ44" i="120"/>
  <c r="AF44" i="120" s="1"/>
  <c r="BZ43" i="120"/>
  <c r="AF43" i="120" s="1"/>
  <c r="BX43" i="120"/>
  <c r="AE43" i="120" s="1"/>
  <c r="BV43" i="120"/>
  <c r="AD43" i="120" s="1"/>
  <c r="BT43" i="120"/>
  <c r="AC43" i="120" s="1"/>
  <c r="BR43" i="120"/>
  <c r="AB43" i="120" s="1"/>
  <c r="BP43" i="120"/>
  <c r="U43" i="120" s="1"/>
  <c r="BH43" i="120"/>
  <c r="L43" i="120" s="1"/>
  <c r="BB43" i="120"/>
  <c r="G43" i="120" s="1"/>
  <c r="AO43" i="120"/>
  <c r="Z43" i="120"/>
  <c r="BZ42" i="120"/>
  <c r="AF42" i="120" s="1"/>
  <c r="BZ41" i="120"/>
  <c r="AF41" i="120" s="1"/>
  <c r="BX41" i="120"/>
  <c r="AE41" i="120" s="1"/>
  <c r="BV41" i="120"/>
  <c r="AD41" i="120" s="1"/>
  <c r="BT41" i="120"/>
  <c r="AC41" i="120" s="1"/>
  <c r="BR41" i="120"/>
  <c r="AB41" i="120" s="1"/>
  <c r="BP41" i="120"/>
  <c r="U41" i="120" s="1"/>
  <c r="BH41" i="120"/>
  <c r="L41" i="120" s="1"/>
  <c r="BB41" i="120"/>
  <c r="G41" i="120" s="1"/>
  <c r="AO41" i="120"/>
  <c r="Z41" i="120"/>
  <c r="BZ40" i="120"/>
  <c r="AF40" i="120" s="1"/>
  <c r="BZ39" i="120"/>
  <c r="AF39" i="120" s="1"/>
  <c r="BX39" i="120"/>
  <c r="AE39" i="120" s="1"/>
  <c r="BV39" i="120"/>
  <c r="AD39" i="120" s="1"/>
  <c r="BT39" i="120"/>
  <c r="AC39" i="120" s="1"/>
  <c r="BR39" i="120"/>
  <c r="AB39" i="120" s="1"/>
  <c r="BP39" i="120"/>
  <c r="U39" i="120" s="1"/>
  <c r="BH39" i="120"/>
  <c r="L39" i="120" s="1"/>
  <c r="BB39" i="120"/>
  <c r="G39" i="120" s="1"/>
  <c r="AO39" i="120"/>
  <c r="Z39" i="120"/>
  <c r="BZ38" i="120"/>
  <c r="AF38" i="120" s="1"/>
  <c r="BZ37" i="120"/>
  <c r="AF37" i="120" s="1"/>
  <c r="BX37" i="120"/>
  <c r="AE37" i="120" s="1"/>
  <c r="BV37" i="120"/>
  <c r="AD37" i="120" s="1"/>
  <c r="BT37" i="120"/>
  <c r="AC37" i="120" s="1"/>
  <c r="BR37" i="120"/>
  <c r="AB37" i="120" s="1"/>
  <c r="BP37" i="120"/>
  <c r="U37" i="120" s="1"/>
  <c r="BH37" i="120"/>
  <c r="L37" i="120" s="1"/>
  <c r="BB37" i="120"/>
  <c r="G37" i="120" s="1"/>
  <c r="AO37" i="120"/>
  <c r="Z37" i="120"/>
  <c r="BZ36" i="120"/>
  <c r="AF36" i="120" s="1"/>
  <c r="BZ35" i="120"/>
  <c r="AF35" i="120" s="1"/>
  <c r="BX35" i="120"/>
  <c r="AE35" i="120" s="1"/>
  <c r="BV35" i="120"/>
  <c r="AD35" i="120" s="1"/>
  <c r="BT35" i="120"/>
  <c r="AC35" i="120" s="1"/>
  <c r="BR35" i="120"/>
  <c r="AB35" i="120" s="1"/>
  <c r="BP35" i="120"/>
  <c r="U35" i="120" s="1"/>
  <c r="V35" i="120" s="1"/>
  <c r="BH35" i="120"/>
  <c r="L35" i="120" s="1"/>
  <c r="BB35" i="120"/>
  <c r="G35" i="120" s="1"/>
  <c r="AO35" i="120"/>
  <c r="Z35" i="120"/>
  <c r="BZ34" i="120"/>
  <c r="AF34" i="120" s="1"/>
  <c r="BZ33" i="120"/>
  <c r="AF33" i="120" s="1"/>
  <c r="BX33" i="120"/>
  <c r="AE33" i="120" s="1"/>
  <c r="BV33" i="120"/>
  <c r="AD33" i="120" s="1"/>
  <c r="BT33" i="120"/>
  <c r="AC33" i="120" s="1"/>
  <c r="BR33" i="120"/>
  <c r="AB33" i="120" s="1"/>
  <c r="BP33" i="120"/>
  <c r="U33" i="120" s="1"/>
  <c r="BH33" i="120"/>
  <c r="L33" i="120" s="1"/>
  <c r="BB33" i="120"/>
  <c r="G33" i="120" s="1"/>
  <c r="AO33" i="120"/>
  <c r="Z33" i="120"/>
  <c r="BZ32" i="120"/>
  <c r="AF32" i="120" s="1"/>
  <c r="BZ31" i="120"/>
  <c r="AF31" i="120" s="1"/>
  <c r="BX31" i="120"/>
  <c r="AE31" i="120" s="1"/>
  <c r="BV31" i="120"/>
  <c r="AD31" i="120" s="1"/>
  <c r="BT31" i="120"/>
  <c r="AC31" i="120" s="1"/>
  <c r="BR31" i="120"/>
  <c r="AB31" i="120" s="1"/>
  <c r="BP31" i="120"/>
  <c r="U31" i="120" s="1"/>
  <c r="BH31" i="120"/>
  <c r="L31" i="120" s="1"/>
  <c r="BB31" i="120"/>
  <c r="G31" i="120" s="1"/>
  <c r="AO31" i="120"/>
  <c r="Z31" i="120"/>
  <c r="BZ30" i="120"/>
  <c r="AF30" i="120" s="1"/>
  <c r="BZ29" i="120"/>
  <c r="AF29" i="120" s="1"/>
  <c r="BX29" i="120"/>
  <c r="AE29" i="120" s="1"/>
  <c r="BV29" i="120"/>
  <c r="AD29" i="120" s="1"/>
  <c r="BT29" i="120"/>
  <c r="AC29" i="120" s="1"/>
  <c r="BR29" i="120"/>
  <c r="AB29" i="120" s="1"/>
  <c r="BP29" i="120"/>
  <c r="U29" i="120" s="1"/>
  <c r="BH29" i="120"/>
  <c r="L29" i="120" s="1"/>
  <c r="BB29" i="120"/>
  <c r="G29" i="120" s="1"/>
  <c r="AO29" i="120"/>
  <c r="Z29" i="120"/>
  <c r="BZ28" i="120"/>
  <c r="AF28" i="120" s="1"/>
  <c r="BZ27" i="120"/>
  <c r="AF27" i="120" s="1"/>
  <c r="BX27" i="120"/>
  <c r="AE27" i="120" s="1"/>
  <c r="BV27" i="120"/>
  <c r="AD27" i="120" s="1"/>
  <c r="BT27" i="120"/>
  <c r="AC27" i="120" s="1"/>
  <c r="BR27" i="120"/>
  <c r="AB27" i="120" s="1"/>
  <c r="BP27" i="120"/>
  <c r="U27" i="120" s="1"/>
  <c r="BH27" i="120"/>
  <c r="L27" i="120" s="1"/>
  <c r="BB27" i="120"/>
  <c r="G27" i="120" s="1"/>
  <c r="AO27" i="120"/>
  <c r="Z27" i="120"/>
  <c r="BZ26" i="120"/>
  <c r="AF26" i="120" s="1"/>
  <c r="BZ25" i="120"/>
  <c r="AF25" i="120" s="1"/>
  <c r="BX25" i="120"/>
  <c r="AE25" i="120" s="1"/>
  <c r="BV25" i="120"/>
  <c r="AD25" i="120" s="1"/>
  <c r="BT25" i="120"/>
  <c r="AC25" i="120" s="1"/>
  <c r="BR25" i="120"/>
  <c r="AB25" i="120" s="1"/>
  <c r="BP25" i="120"/>
  <c r="U25" i="120" s="1"/>
  <c r="BH25" i="120"/>
  <c r="L25" i="120" s="1"/>
  <c r="BB25" i="120"/>
  <c r="G25" i="120" s="1"/>
  <c r="AO25" i="120"/>
  <c r="Z25" i="120"/>
  <c r="BZ24" i="120"/>
  <c r="AF24" i="120" s="1"/>
  <c r="BZ23" i="120"/>
  <c r="AF23" i="120" s="1"/>
  <c r="BX23" i="120"/>
  <c r="AE23" i="120" s="1"/>
  <c r="BV23" i="120"/>
  <c r="AD23" i="120" s="1"/>
  <c r="BT23" i="120"/>
  <c r="AC23" i="120" s="1"/>
  <c r="BR23" i="120"/>
  <c r="AB23" i="120" s="1"/>
  <c r="BP23" i="120"/>
  <c r="U23" i="120" s="1"/>
  <c r="BH23" i="120"/>
  <c r="L23" i="120" s="1"/>
  <c r="BB23" i="120"/>
  <c r="G23" i="120" s="1"/>
  <c r="AO23" i="120"/>
  <c r="Z23" i="120"/>
  <c r="BZ22" i="120"/>
  <c r="AF22" i="120" s="1"/>
  <c r="BZ21" i="120"/>
  <c r="AF21" i="120" s="1"/>
  <c r="BX21" i="120"/>
  <c r="AE21" i="120" s="1"/>
  <c r="BV21" i="120"/>
  <c r="AD21" i="120" s="1"/>
  <c r="BT21" i="120"/>
  <c r="AC21" i="120" s="1"/>
  <c r="BR21" i="120"/>
  <c r="AB21" i="120" s="1"/>
  <c r="BP21" i="120"/>
  <c r="U21" i="120" s="1"/>
  <c r="BH21" i="120"/>
  <c r="L21" i="120" s="1"/>
  <c r="BB21" i="120"/>
  <c r="G21" i="120" s="1"/>
  <c r="AO21" i="120"/>
  <c r="Z21" i="120"/>
  <c r="BZ20" i="120"/>
  <c r="AF20" i="120" s="1"/>
  <c r="BZ19" i="120"/>
  <c r="AF19" i="120" s="1"/>
  <c r="BX19" i="120"/>
  <c r="AE19" i="120" s="1"/>
  <c r="BV19" i="120"/>
  <c r="AD19" i="120" s="1"/>
  <c r="BT19" i="120"/>
  <c r="AC19" i="120" s="1"/>
  <c r="BR19" i="120"/>
  <c r="AB19" i="120" s="1"/>
  <c r="BP19" i="120"/>
  <c r="U19" i="120" s="1"/>
  <c r="V19" i="120" s="1"/>
  <c r="BH19" i="120"/>
  <c r="L19" i="120" s="1"/>
  <c r="BB19" i="120"/>
  <c r="G19" i="120" s="1"/>
  <c r="AO19" i="120"/>
  <c r="Z19" i="120"/>
  <c r="BZ18" i="120"/>
  <c r="AF18" i="120" s="1"/>
  <c r="BZ17" i="120"/>
  <c r="AF17" i="120" s="1"/>
  <c r="BX17" i="120"/>
  <c r="AE17" i="120" s="1"/>
  <c r="BV17" i="120"/>
  <c r="AD17" i="120" s="1"/>
  <c r="BT17" i="120"/>
  <c r="AC17" i="120" s="1"/>
  <c r="BR17" i="120"/>
  <c r="AB17" i="120" s="1"/>
  <c r="BP17" i="120"/>
  <c r="U17" i="120" s="1"/>
  <c r="BH17" i="120"/>
  <c r="L17" i="120" s="1"/>
  <c r="BB17" i="120"/>
  <c r="G17" i="120" s="1"/>
  <c r="AO17" i="120"/>
  <c r="Z17" i="120"/>
  <c r="BZ16" i="120"/>
  <c r="AF16" i="120" s="1"/>
  <c r="BZ15" i="120"/>
  <c r="AF15" i="120" s="1"/>
  <c r="BX15" i="120"/>
  <c r="AE15" i="120" s="1"/>
  <c r="BV15" i="120"/>
  <c r="AD15" i="120" s="1"/>
  <c r="BT15" i="120"/>
  <c r="AC15" i="120" s="1"/>
  <c r="BR15" i="120"/>
  <c r="AB15" i="120" s="1"/>
  <c r="BP15" i="120"/>
  <c r="U15" i="120" s="1"/>
  <c r="BH15" i="120"/>
  <c r="L15" i="120" s="1"/>
  <c r="BB15" i="120"/>
  <c r="G15" i="120" s="1"/>
  <c r="AO15" i="120"/>
  <c r="Z15" i="120"/>
  <c r="BZ14" i="120"/>
  <c r="AF14" i="120" s="1"/>
  <c r="BZ13" i="120"/>
  <c r="AF13" i="120" s="1"/>
  <c r="BX13" i="120"/>
  <c r="AE13" i="120" s="1"/>
  <c r="BV13" i="120"/>
  <c r="AD13" i="120" s="1"/>
  <c r="BT13" i="120"/>
  <c r="AC13" i="120" s="1"/>
  <c r="BR13" i="120"/>
  <c r="AB13" i="120" s="1"/>
  <c r="BP13" i="120"/>
  <c r="U13" i="120" s="1"/>
  <c r="BH13" i="120"/>
  <c r="L13" i="120" s="1"/>
  <c r="BB13" i="120"/>
  <c r="G13" i="120" s="1"/>
  <c r="AO13" i="120"/>
  <c r="Z13" i="120"/>
  <c r="CC7" i="120"/>
  <c r="AH7" i="120" s="1"/>
  <c r="BS7" i="120"/>
  <c r="U7" i="120" s="1"/>
  <c r="AN7" i="120"/>
  <c r="AL7" i="120"/>
  <c r="CB6" i="120"/>
  <c r="AF6" i="120" s="1"/>
  <c r="CA6" i="120"/>
  <c r="AE6" i="120" s="1"/>
  <c r="BL6" i="120"/>
  <c r="Z11" i="120" s="1"/>
  <c r="BE6" i="120"/>
  <c r="D7" i="120" s="1"/>
  <c r="X6" i="120"/>
  <c r="S6" i="120" s="1"/>
  <c r="AB4" i="120"/>
  <c r="C77" i="119"/>
  <c r="I77" i="119" s="1"/>
  <c r="I76" i="119"/>
  <c r="C76" i="119"/>
  <c r="H76" i="119" s="1"/>
  <c r="C75" i="119"/>
  <c r="I75" i="119" s="1"/>
  <c r="I74" i="119"/>
  <c r="C74" i="119"/>
  <c r="H74" i="119" s="1"/>
  <c r="I73" i="119"/>
  <c r="H73" i="119"/>
  <c r="C73" i="119"/>
  <c r="C72" i="119"/>
  <c r="I72" i="119" s="1"/>
  <c r="H71" i="119"/>
  <c r="C71" i="119"/>
  <c r="I71" i="119" s="1"/>
  <c r="I70" i="119"/>
  <c r="H70" i="119"/>
  <c r="C70" i="119"/>
  <c r="I69" i="119"/>
  <c r="H69" i="119"/>
  <c r="C69" i="119"/>
  <c r="I68" i="119"/>
  <c r="C68" i="119"/>
  <c r="H68" i="119" s="1"/>
  <c r="C67" i="119"/>
  <c r="I67" i="119" s="1"/>
  <c r="C66" i="119"/>
  <c r="I66" i="119" s="1"/>
  <c r="I65" i="119"/>
  <c r="H65" i="119"/>
  <c r="C65" i="119"/>
  <c r="C64" i="119"/>
  <c r="I64" i="119" s="1"/>
  <c r="C63" i="119"/>
  <c r="I63" i="119" s="1"/>
  <c r="C62" i="119"/>
  <c r="I62" i="119" s="1"/>
  <c r="C61" i="119"/>
  <c r="I61" i="119" s="1"/>
  <c r="I60" i="119"/>
  <c r="H60" i="119"/>
  <c r="C60" i="119"/>
  <c r="C59" i="119"/>
  <c r="H59" i="119" s="1"/>
  <c r="I58" i="119"/>
  <c r="C58" i="119"/>
  <c r="H58" i="119" s="1"/>
  <c r="BZ52" i="119"/>
  <c r="AF52" i="119" s="1"/>
  <c r="BZ51" i="119"/>
  <c r="AF51" i="119" s="1"/>
  <c r="BX51" i="119"/>
  <c r="AE51" i="119" s="1"/>
  <c r="AO51" i="119" s="1"/>
  <c r="BV51" i="119"/>
  <c r="AD51" i="119" s="1"/>
  <c r="BT51" i="119"/>
  <c r="AC51" i="119" s="1"/>
  <c r="BR51" i="119"/>
  <c r="AB51" i="119" s="1"/>
  <c r="BP51" i="119"/>
  <c r="U51" i="119" s="1"/>
  <c r="V51" i="119" s="1"/>
  <c r="BH51" i="119"/>
  <c r="L51" i="119" s="1"/>
  <c r="BB51" i="119"/>
  <c r="G51" i="119" s="1"/>
  <c r="Z51" i="119"/>
  <c r="BZ50" i="119"/>
  <c r="AF50" i="119" s="1"/>
  <c r="BZ49" i="119"/>
  <c r="AF49" i="119" s="1"/>
  <c r="BX49" i="119"/>
  <c r="AE49" i="119" s="1"/>
  <c r="BV49" i="119"/>
  <c r="AD49" i="119" s="1"/>
  <c r="BT49" i="119"/>
  <c r="AC49" i="119" s="1"/>
  <c r="BR49" i="119"/>
  <c r="AB49" i="119" s="1"/>
  <c r="BP49" i="119"/>
  <c r="U49" i="119" s="1"/>
  <c r="BH49" i="119"/>
  <c r="L49" i="119" s="1"/>
  <c r="BB49" i="119"/>
  <c r="G49" i="119" s="1"/>
  <c r="AO49" i="119"/>
  <c r="Z49" i="119"/>
  <c r="BZ48" i="119"/>
  <c r="AF48" i="119" s="1"/>
  <c r="BZ47" i="119"/>
  <c r="AF47" i="119" s="1"/>
  <c r="BX47" i="119"/>
  <c r="AE47" i="119" s="1"/>
  <c r="BV47" i="119"/>
  <c r="AD47" i="119" s="1"/>
  <c r="BT47" i="119"/>
  <c r="AC47" i="119" s="1"/>
  <c r="BR47" i="119"/>
  <c r="AB47" i="119" s="1"/>
  <c r="BP47" i="119"/>
  <c r="U47" i="119" s="1"/>
  <c r="BH47" i="119"/>
  <c r="L47" i="119" s="1"/>
  <c r="BB47" i="119"/>
  <c r="G47" i="119" s="1"/>
  <c r="AO47" i="119"/>
  <c r="Z47" i="119"/>
  <c r="BZ46" i="119"/>
  <c r="AF46" i="119" s="1"/>
  <c r="BZ45" i="119"/>
  <c r="AF45" i="119" s="1"/>
  <c r="BX45" i="119"/>
  <c r="AE45" i="119" s="1"/>
  <c r="BV45" i="119"/>
  <c r="AD45" i="119" s="1"/>
  <c r="BT45" i="119"/>
  <c r="AC45" i="119" s="1"/>
  <c r="BR45" i="119"/>
  <c r="AB45" i="119" s="1"/>
  <c r="BP45" i="119"/>
  <c r="U45" i="119" s="1"/>
  <c r="BH45" i="119"/>
  <c r="L45" i="119" s="1"/>
  <c r="BB45" i="119"/>
  <c r="G45" i="119" s="1"/>
  <c r="AO45" i="119"/>
  <c r="Z45" i="119"/>
  <c r="BZ44" i="119"/>
  <c r="AF44" i="119" s="1"/>
  <c r="BZ43" i="119"/>
  <c r="AF43" i="119" s="1"/>
  <c r="BX43" i="119"/>
  <c r="AE43" i="119" s="1"/>
  <c r="BV43" i="119"/>
  <c r="AD43" i="119" s="1"/>
  <c r="BT43" i="119"/>
  <c r="AC43" i="119" s="1"/>
  <c r="BR43" i="119"/>
  <c r="AB43" i="119" s="1"/>
  <c r="BP43" i="119"/>
  <c r="U43" i="119" s="1"/>
  <c r="BH43" i="119"/>
  <c r="L43" i="119" s="1"/>
  <c r="BB43" i="119"/>
  <c r="G43" i="119" s="1"/>
  <c r="AO43" i="119"/>
  <c r="Z43" i="119"/>
  <c r="BZ42" i="119"/>
  <c r="AF42" i="119" s="1"/>
  <c r="BZ41" i="119"/>
  <c r="AF41" i="119" s="1"/>
  <c r="BX41" i="119"/>
  <c r="AE41" i="119" s="1"/>
  <c r="BV41" i="119"/>
  <c r="AD41" i="119" s="1"/>
  <c r="BT41" i="119"/>
  <c r="AC41" i="119" s="1"/>
  <c r="BR41" i="119"/>
  <c r="AB41" i="119" s="1"/>
  <c r="BP41" i="119"/>
  <c r="U41" i="119" s="1"/>
  <c r="V41" i="119" s="1"/>
  <c r="BH41" i="119"/>
  <c r="L41" i="119" s="1"/>
  <c r="BB41" i="119"/>
  <c r="G41" i="119" s="1"/>
  <c r="AO41" i="119"/>
  <c r="Z41" i="119"/>
  <c r="BZ40" i="119"/>
  <c r="AF40" i="119" s="1"/>
  <c r="BZ39" i="119"/>
  <c r="AF39" i="119" s="1"/>
  <c r="BX39" i="119"/>
  <c r="AE39" i="119" s="1"/>
  <c r="BV39" i="119"/>
  <c r="AD39" i="119" s="1"/>
  <c r="BT39" i="119"/>
  <c r="AC39" i="119" s="1"/>
  <c r="BR39" i="119"/>
  <c r="AB39" i="119" s="1"/>
  <c r="BP39" i="119"/>
  <c r="U39" i="119" s="1"/>
  <c r="BH39" i="119"/>
  <c r="L39" i="119" s="1"/>
  <c r="BB39" i="119"/>
  <c r="G39" i="119" s="1"/>
  <c r="AO39" i="119"/>
  <c r="Z39" i="119"/>
  <c r="BZ38" i="119"/>
  <c r="AF38" i="119" s="1"/>
  <c r="BZ37" i="119"/>
  <c r="AF37" i="119" s="1"/>
  <c r="BX37" i="119"/>
  <c r="AE37" i="119" s="1"/>
  <c r="BV37" i="119"/>
  <c r="AD37" i="119" s="1"/>
  <c r="BT37" i="119"/>
  <c r="AC37" i="119" s="1"/>
  <c r="BR37" i="119"/>
  <c r="AB37" i="119" s="1"/>
  <c r="BP37" i="119"/>
  <c r="U37" i="119" s="1"/>
  <c r="BH37" i="119"/>
  <c r="L37" i="119" s="1"/>
  <c r="BB37" i="119"/>
  <c r="G37" i="119" s="1"/>
  <c r="AO37" i="119"/>
  <c r="Z37" i="119"/>
  <c r="BZ36" i="119"/>
  <c r="AF36" i="119" s="1"/>
  <c r="BZ35" i="119"/>
  <c r="AF35" i="119" s="1"/>
  <c r="BX35" i="119"/>
  <c r="AE35" i="119" s="1"/>
  <c r="BV35" i="119"/>
  <c r="AD35" i="119" s="1"/>
  <c r="BT35" i="119"/>
  <c r="AC35" i="119" s="1"/>
  <c r="BR35" i="119"/>
  <c r="AB35" i="119" s="1"/>
  <c r="BP35" i="119"/>
  <c r="U35" i="119" s="1"/>
  <c r="S35" i="119" s="1"/>
  <c r="BH35" i="119"/>
  <c r="L35" i="119" s="1"/>
  <c r="BB35" i="119"/>
  <c r="G35" i="119" s="1"/>
  <c r="AO35" i="119"/>
  <c r="Z35" i="119"/>
  <c r="BZ34" i="119"/>
  <c r="AF34" i="119" s="1"/>
  <c r="BZ33" i="119"/>
  <c r="AF33" i="119" s="1"/>
  <c r="BX33" i="119"/>
  <c r="AE33" i="119" s="1"/>
  <c r="BV33" i="119"/>
  <c r="AD33" i="119" s="1"/>
  <c r="BT33" i="119"/>
  <c r="AC33" i="119" s="1"/>
  <c r="BR33" i="119"/>
  <c r="AB33" i="119" s="1"/>
  <c r="BP33" i="119"/>
  <c r="U33" i="119" s="1"/>
  <c r="BH33" i="119"/>
  <c r="L33" i="119" s="1"/>
  <c r="BB33" i="119"/>
  <c r="G33" i="119" s="1"/>
  <c r="AO33" i="119"/>
  <c r="Z33" i="119"/>
  <c r="BZ32" i="119"/>
  <c r="AF32" i="119" s="1"/>
  <c r="BZ31" i="119"/>
  <c r="AF31" i="119" s="1"/>
  <c r="BX31" i="119"/>
  <c r="AE31" i="119" s="1"/>
  <c r="BV31" i="119"/>
  <c r="AD31" i="119" s="1"/>
  <c r="BT31" i="119"/>
  <c r="AC31" i="119" s="1"/>
  <c r="BR31" i="119"/>
  <c r="AB31" i="119" s="1"/>
  <c r="BP31" i="119"/>
  <c r="U31" i="119" s="1"/>
  <c r="BH31" i="119"/>
  <c r="L31" i="119" s="1"/>
  <c r="BB31" i="119"/>
  <c r="G31" i="119" s="1"/>
  <c r="AO31" i="119"/>
  <c r="Z31" i="119"/>
  <c r="BZ30" i="119"/>
  <c r="AF30" i="119" s="1"/>
  <c r="BZ29" i="119"/>
  <c r="AF29" i="119" s="1"/>
  <c r="BX29" i="119"/>
  <c r="AE29" i="119" s="1"/>
  <c r="BV29" i="119"/>
  <c r="AD29" i="119" s="1"/>
  <c r="BT29" i="119"/>
  <c r="AC29" i="119" s="1"/>
  <c r="BR29" i="119"/>
  <c r="AB29" i="119" s="1"/>
  <c r="BP29" i="119"/>
  <c r="U29" i="119" s="1"/>
  <c r="BH29" i="119"/>
  <c r="L29" i="119" s="1"/>
  <c r="BB29" i="119"/>
  <c r="G29" i="119" s="1"/>
  <c r="AO29" i="119"/>
  <c r="Z29" i="119"/>
  <c r="BZ28" i="119"/>
  <c r="AF28" i="119" s="1"/>
  <c r="BZ27" i="119"/>
  <c r="AF27" i="119" s="1"/>
  <c r="BX27" i="119"/>
  <c r="AE27" i="119" s="1"/>
  <c r="BV27" i="119"/>
  <c r="AD27" i="119" s="1"/>
  <c r="BT27" i="119"/>
  <c r="AC27" i="119" s="1"/>
  <c r="BR27" i="119"/>
  <c r="AB27" i="119" s="1"/>
  <c r="BP27" i="119"/>
  <c r="U27" i="119" s="1"/>
  <c r="BH27" i="119"/>
  <c r="L27" i="119" s="1"/>
  <c r="BB27" i="119"/>
  <c r="G27" i="119" s="1"/>
  <c r="AO27" i="119"/>
  <c r="Z27" i="119"/>
  <c r="BZ26" i="119"/>
  <c r="AF26" i="119" s="1"/>
  <c r="BZ25" i="119"/>
  <c r="AF25" i="119" s="1"/>
  <c r="BX25" i="119"/>
  <c r="AE25" i="119" s="1"/>
  <c r="BV25" i="119"/>
  <c r="AD25" i="119" s="1"/>
  <c r="BT25" i="119"/>
  <c r="AC25" i="119" s="1"/>
  <c r="BR25" i="119"/>
  <c r="AB25" i="119" s="1"/>
  <c r="BP25" i="119"/>
  <c r="U25" i="119" s="1"/>
  <c r="BH25" i="119"/>
  <c r="L25" i="119" s="1"/>
  <c r="BB25" i="119"/>
  <c r="G25" i="119" s="1"/>
  <c r="AO25" i="119"/>
  <c r="Z25" i="119"/>
  <c r="BZ24" i="119"/>
  <c r="AF24" i="119" s="1"/>
  <c r="BZ23" i="119"/>
  <c r="AF23" i="119" s="1"/>
  <c r="BX23" i="119"/>
  <c r="AE23" i="119" s="1"/>
  <c r="BV23" i="119"/>
  <c r="AD23" i="119" s="1"/>
  <c r="BT23" i="119"/>
  <c r="AC23" i="119" s="1"/>
  <c r="BR23" i="119"/>
  <c r="AB23" i="119" s="1"/>
  <c r="BP23" i="119"/>
  <c r="U23" i="119" s="1"/>
  <c r="BH23" i="119"/>
  <c r="L23" i="119" s="1"/>
  <c r="BB23" i="119"/>
  <c r="G23" i="119" s="1"/>
  <c r="AO23" i="119"/>
  <c r="Z23" i="119"/>
  <c r="BZ22" i="119"/>
  <c r="AF22" i="119" s="1"/>
  <c r="BZ21" i="119"/>
  <c r="AF21" i="119" s="1"/>
  <c r="BX21" i="119"/>
  <c r="AE21" i="119" s="1"/>
  <c r="BV21" i="119"/>
  <c r="AD21" i="119" s="1"/>
  <c r="BT21" i="119"/>
  <c r="AC21" i="119" s="1"/>
  <c r="BR21" i="119"/>
  <c r="AB21" i="119" s="1"/>
  <c r="BP21" i="119"/>
  <c r="U21" i="119" s="1"/>
  <c r="BH21" i="119"/>
  <c r="L21" i="119" s="1"/>
  <c r="BB21" i="119"/>
  <c r="G21" i="119" s="1"/>
  <c r="AO21" i="119"/>
  <c r="Z21" i="119"/>
  <c r="BZ20" i="119"/>
  <c r="AF20" i="119" s="1"/>
  <c r="BZ19" i="119"/>
  <c r="AF19" i="119" s="1"/>
  <c r="BX19" i="119"/>
  <c r="AE19" i="119" s="1"/>
  <c r="BV19" i="119"/>
  <c r="AD19" i="119" s="1"/>
  <c r="BT19" i="119"/>
  <c r="AC19" i="119" s="1"/>
  <c r="BR19" i="119"/>
  <c r="AB19" i="119" s="1"/>
  <c r="BP19" i="119"/>
  <c r="U19" i="119" s="1"/>
  <c r="S19" i="119" s="1"/>
  <c r="BH19" i="119"/>
  <c r="L19" i="119" s="1"/>
  <c r="BB19" i="119"/>
  <c r="G19" i="119" s="1"/>
  <c r="AO19" i="119"/>
  <c r="Z19" i="119"/>
  <c r="BZ18" i="119"/>
  <c r="AF18" i="119" s="1"/>
  <c r="BZ17" i="119"/>
  <c r="AF17" i="119" s="1"/>
  <c r="BX17" i="119"/>
  <c r="AE17" i="119" s="1"/>
  <c r="BV17" i="119"/>
  <c r="AD17" i="119" s="1"/>
  <c r="BT17" i="119"/>
  <c r="AC17" i="119" s="1"/>
  <c r="BR17" i="119"/>
  <c r="AB17" i="119" s="1"/>
  <c r="BP17" i="119"/>
  <c r="U17" i="119" s="1"/>
  <c r="BH17" i="119"/>
  <c r="L17" i="119" s="1"/>
  <c r="BB17" i="119"/>
  <c r="G17" i="119" s="1"/>
  <c r="AO17" i="119"/>
  <c r="Z17" i="119"/>
  <c r="BZ16" i="119"/>
  <c r="AF16" i="119" s="1"/>
  <c r="BZ15" i="119"/>
  <c r="AF15" i="119" s="1"/>
  <c r="BX15" i="119"/>
  <c r="AE15" i="119" s="1"/>
  <c r="BV15" i="119"/>
  <c r="AD15" i="119" s="1"/>
  <c r="BT15" i="119"/>
  <c r="AC15" i="119" s="1"/>
  <c r="BR15" i="119"/>
  <c r="AB15" i="119" s="1"/>
  <c r="BP15" i="119"/>
  <c r="U15" i="119" s="1"/>
  <c r="BH15" i="119"/>
  <c r="L15" i="119" s="1"/>
  <c r="BB15" i="119"/>
  <c r="G15" i="119" s="1"/>
  <c r="AO15" i="119"/>
  <c r="Z15" i="119"/>
  <c r="BZ14" i="119"/>
  <c r="AF14" i="119" s="1"/>
  <c r="BZ13" i="119"/>
  <c r="AF13" i="119" s="1"/>
  <c r="BX13" i="119"/>
  <c r="AE13" i="119" s="1"/>
  <c r="BV13" i="119"/>
  <c r="AD13" i="119" s="1"/>
  <c r="BT13" i="119"/>
  <c r="AC13" i="119" s="1"/>
  <c r="BR13" i="119"/>
  <c r="AB13" i="119" s="1"/>
  <c r="BP13" i="119"/>
  <c r="U13" i="119" s="1"/>
  <c r="BH13" i="119"/>
  <c r="L13" i="119" s="1"/>
  <c r="BB13" i="119"/>
  <c r="G13" i="119" s="1"/>
  <c r="AO13" i="119"/>
  <c r="Z13" i="119"/>
  <c r="CC7" i="119"/>
  <c r="AH7" i="119" s="1"/>
  <c r="BS7" i="119"/>
  <c r="U7" i="119" s="1"/>
  <c r="AN7" i="119"/>
  <c r="AL7" i="119"/>
  <c r="CB6" i="119"/>
  <c r="AF6" i="119" s="1"/>
  <c r="CA6" i="119"/>
  <c r="AE6" i="119" s="1"/>
  <c r="BL6" i="119"/>
  <c r="Z11" i="119" s="1"/>
  <c r="Z7" i="119" s="1"/>
  <c r="BE6" i="119"/>
  <c r="D7" i="119" s="1"/>
  <c r="X6" i="119"/>
  <c r="S6" i="119" s="1"/>
  <c r="AB4" i="119"/>
  <c r="C77" i="118"/>
  <c r="I77" i="118" s="1"/>
  <c r="I76" i="118"/>
  <c r="C76" i="118"/>
  <c r="H76" i="118" s="1"/>
  <c r="C75" i="118"/>
  <c r="I75" i="118" s="1"/>
  <c r="I74" i="118"/>
  <c r="C74" i="118"/>
  <c r="H74" i="118" s="1"/>
  <c r="I73" i="118"/>
  <c r="H73" i="118"/>
  <c r="C73" i="118"/>
  <c r="I72" i="118"/>
  <c r="H72" i="118"/>
  <c r="C72" i="118"/>
  <c r="H71" i="118"/>
  <c r="C71" i="118"/>
  <c r="I71" i="118" s="1"/>
  <c r="H70" i="118"/>
  <c r="C70" i="118"/>
  <c r="I70" i="118" s="1"/>
  <c r="I69" i="118"/>
  <c r="C69" i="118"/>
  <c r="H69" i="118" s="1"/>
  <c r="I68" i="118"/>
  <c r="C68" i="118"/>
  <c r="H68" i="118" s="1"/>
  <c r="I67" i="118"/>
  <c r="C67" i="118"/>
  <c r="H67" i="118" s="1"/>
  <c r="H66" i="118"/>
  <c r="C66" i="118"/>
  <c r="I66" i="118" s="1"/>
  <c r="I65" i="118"/>
  <c r="H65" i="118"/>
  <c r="C65" i="118"/>
  <c r="I64" i="118"/>
  <c r="H64" i="118"/>
  <c r="C64" i="118"/>
  <c r="C63" i="118"/>
  <c r="I63" i="118" s="1"/>
  <c r="C62" i="118"/>
  <c r="H62" i="118" s="1"/>
  <c r="C61" i="118"/>
  <c r="I61" i="118" s="1"/>
  <c r="I60" i="118"/>
  <c r="C60" i="118"/>
  <c r="H60" i="118" s="1"/>
  <c r="C59" i="118"/>
  <c r="I59" i="118" s="1"/>
  <c r="C58" i="118"/>
  <c r="H58" i="118" s="1"/>
  <c r="BZ52" i="118"/>
  <c r="AF52" i="118" s="1"/>
  <c r="BZ51" i="118"/>
  <c r="AF51" i="118" s="1"/>
  <c r="BX51" i="118"/>
  <c r="AE51" i="118" s="1"/>
  <c r="BV51" i="118"/>
  <c r="AD51" i="118" s="1"/>
  <c r="BT51" i="118"/>
  <c r="AC51" i="118" s="1"/>
  <c r="BR51" i="118"/>
  <c r="AB51" i="118" s="1"/>
  <c r="BP51" i="118"/>
  <c r="U51" i="118" s="1"/>
  <c r="V51" i="118" s="1"/>
  <c r="BH51" i="118"/>
  <c r="L51" i="118" s="1"/>
  <c r="BB51" i="118"/>
  <c r="G51" i="118" s="1"/>
  <c r="AO51" i="118"/>
  <c r="Z51" i="118"/>
  <c r="BZ50" i="118"/>
  <c r="AF50" i="118" s="1"/>
  <c r="BZ49" i="118"/>
  <c r="AF49" i="118" s="1"/>
  <c r="BX49" i="118"/>
  <c r="AE49" i="118" s="1"/>
  <c r="BV49" i="118"/>
  <c r="AD49" i="118" s="1"/>
  <c r="BT49" i="118"/>
  <c r="AC49" i="118" s="1"/>
  <c r="BR49" i="118"/>
  <c r="AB49" i="118" s="1"/>
  <c r="BP49" i="118"/>
  <c r="U49" i="118" s="1"/>
  <c r="BH49" i="118"/>
  <c r="L49" i="118" s="1"/>
  <c r="BB49" i="118"/>
  <c r="G49" i="118" s="1"/>
  <c r="AO49" i="118"/>
  <c r="Z49" i="118"/>
  <c r="BZ48" i="118"/>
  <c r="AF48" i="118" s="1"/>
  <c r="BZ47" i="118"/>
  <c r="AF47" i="118" s="1"/>
  <c r="BX47" i="118"/>
  <c r="AE47" i="118" s="1"/>
  <c r="BV47" i="118"/>
  <c r="AD47" i="118" s="1"/>
  <c r="BT47" i="118"/>
  <c r="AC47" i="118" s="1"/>
  <c r="BR47" i="118"/>
  <c r="AB47" i="118" s="1"/>
  <c r="BP47" i="118"/>
  <c r="U47" i="118" s="1"/>
  <c r="S47" i="118" s="1"/>
  <c r="BH47" i="118"/>
  <c r="L47" i="118" s="1"/>
  <c r="BB47" i="118"/>
  <c r="G47" i="118" s="1"/>
  <c r="AO47" i="118"/>
  <c r="Z47" i="118"/>
  <c r="BZ46" i="118"/>
  <c r="AF46" i="118" s="1"/>
  <c r="BZ45" i="118"/>
  <c r="AF45" i="118" s="1"/>
  <c r="BX45" i="118"/>
  <c r="AE45" i="118" s="1"/>
  <c r="BV45" i="118"/>
  <c r="AD45" i="118" s="1"/>
  <c r="BT45" i="118"/>
  <c r="AC45" i="118" s="1"/>
  <c r="BR45" i="118"/>
  <c r="AB45" i="118" s="1"/>
  <c r="BP45" i="118"/>
  <c r="U45" i="118" s="1"/>
  <c r="BH45" i="118"/>
  <c r="L45" i="118" s="1"/>
  <c r="BB45" i="118"/>
  <c r="G45" i="118" s="1"/>
  <c r="AO45" i="118"/>
  <c r="Z45" i="118"/>
  <c r="BZ44" i="118"/>
  <c r="AF44" i="118" s="1"/>
  <c r="BZ43" i="118"/>
  <c r="AF43" i="118" s="1"/>
  <c r="BX43" i="118"/>
  <c r="AE43" i="118" s="1"/>
  <c r="BV43" i="118"/>
  <c r="AD43" i="118" s="1"/>
  <c r="BT43" i="118"/>
  <c r="AC43" i="118" s="1"/>
  <c r="BR43" i="118"/>
  <c r="AB43" i="118" s="1"/>
  <c r="BP43" i="118"/>
  <c r="U43" i="118" s="1"/>
  <c r="BH43" i="118"/>
  <c r="L43" i="118" s="1"/>
  <c r="BB43" i="118"/>
  <c r="G43" i="118" s="1"/>
  <c r="AO43" i="118"/>
  <c r="Z43" i="118"/>
  <c r="BZ42" i="118"/>
  <c r="AF42" i="118" s="1"/>
  <c r="BZ41" i="118"/>
  <c r="AF41" i="118" s="1"/>
  <c r="BX41" i="118"/>
  <c r="AE41" i="118" s="1"/>
  <c r="BV41" i="118"/>
  <c r="AD41" i="118" s="1"/>
  <c r="BT41" i="118"/>
  <c r="AC41" i="118" s="1"/>
  <c r="BR41" i="118"/>
  <c r="AB41" i="118" s="1"/>
  <c r="BP41" i="118"/>
  <c r="U41" i="118" s="1"/>
  <c r="BH41" i="118"/>
  <c r="L41" i="118" s="1"/>
  <c r="BB41" i="118"/>
  <c r="G41" i="118" s="1"/>
  <c r="AO41" i="118"/>
  <c r="Z41" i="118"/>
  <c r="BZ40" i="118"/>
  <c r="AF40" i="118" s="1"/>
  <c r="BZ39" i="118"/>
  <c r="AF39" i="118" s="1"/>
  <c r="BX39" i="118"/>
  <c r="AE39" i="118" s="1"/>
  <c r="BV39" i="118"/>
  <c r="AD39" i="118" s="1"/>
  <c r="BT39" i="118"/>
  <c r="AC39" i="118" s="1"/>
  <c r="BR39" i="118"/>
  <c r="AB39" i="118" s="1"/>
  <c r="BP39" i="118"/>
  <c r="U39" i="118" s="1"/>
  <c r="BH39" i="118"/>
  <c r="L39" i="118" s="1"/>
  <c r="BB39" i="118"/>
  <c r="G39" i="118" s="1"/>
  <c r="AO39" i="118"/>
  <c r="Z39" i="118"/>
  <c r="BZ38" i="118"/>
  <c r="AF38" i="118" s="1"/>
  <c r="BZ37" i="118"/>
  <c r="AF37" i="118" s="1"/>
  <c r="BX37" i="118"/>
  <c r="AE37" i="118" s="1"/>
  <c r="BV37" i="118"/>
  <c r="AD37" i="118" s="1"/>
  <c r="BT37" i="118"/>
  <c r="AC37" i="118" s="1"/>
  <c r="BR37" i="118"/>
  <c r="AB37" i="118" s="1"/>
  <c r="BP37" i="118"/>
  <c r="U37" i="118" s="1"/>
  <c r="BH37" i="118"/>
  <c r="L37" i="118" s="1"/>
  <c r="BB37" i="118"/>
  <c r="G37" i="118" s="1"/>
  <c r="AO37" i="118"/>
  <c r="Z37" i="118"/>
  <c r="BZ36" i="118"/>
  <c r="AF36" i="118" s="1"/>
  <c r="BZ35" i="118"/>
  <c r="AF35" i="118" s="1"/>
  <c r="BX35" i="118"/>
  <c r="AE35" i="118" s="1"/>
  <c r="BV35" i="118"/>
  <c r="AD35" i="118" s="1"/>
  <c r="BT35" i="118"/>
  <c r="AC35" i="118" s="1"/>
  <c r="BR35" i="118"/>
  <c r="AB35" i="118" s="1"/>
  <c r="BP35" i="118"/>
  <c r="U35" i="118" s="1"/>
  <c r="V35" i="118" s="1"/>
  <c r="BH35" i="118"/>
  <c r="L35" i="118" s="1"/>
  <c r="BB35" i="118"/>
  <c r="G35" i="118" s="1"/>
  <c r="AO35" i="118"/>
  <c r="Z35" i="118"/>
  <c r="BZ34" i="118"/>
  <c r="AF34" i="118" s="1"/>
  <c r="BZ33" i="118"/>
  <c r="AF33" i="118" s="1"/>
  <c r="BX33" i="118"/>
  <c r="AE33" i="118" s="1"/>
  <c r="BV33" i="118"/>
  <c r="AD33" i="118" s="1"/>
  <c r="BT33" i="118"/>
  <c r="AC33" i="118" s="1"/>
  <c r="BR33" i="118"/>
  <c r="AB33" i="118" s="1"/>
  <c r="BP33" i="118"/>
  <c r="U33" i="118" s="1"/>
  <c r="BH33" i="118"/>
  <c r="L33" i="118" s="1"/>
  <c r="BB33" i="118"/>
  <c r="G33" i="118" s="1"/>
  <c r="AO33" i="118"/>
  <c r="Z33" i="118"/>
  <c r="BZ32" i="118"/>
  <c r="AF32" i="118" s="1"/>
  <c r="BZ31" i="118"/>
  <c r="AF31" i="118" s="1"/>
  <c r="BX31" i="118"/>
  <c r="AE31" i="118" s="1"/>
  <c r="BV31" i="118"/>
  <c r="AD31" i="118" s="1"/>
  <c r="BT31" i="118"/>
  <c r="AC31" i="118" s="1"/>
  <c r="BR31" i="118"/>
  <c r="AB31" i="118" s="1"/>
  <c r="BP31" i="118"/>
  <c r="U31" i="118" s="1"/>
  <c r="S31" i="118" s="1"/>
  <c r="BH31" i="118"/>
  <c r="L31" i="118" s="1"/>
  <c r="BB31" i="118"/>
  <c r="G31" i="118" s="1"/>
  <c r="AO31" i="118"/>
  <c r="Z31" i="118"/>
  <c r="BZ30" i="118"/>
  <c r="AF30" i="118" s="1"/>
  <c r="BZ29" i="118"/>
  <c r="AF29" i="118" s="1"/>
  <c r="BX29" i="118"/>
  <c r="AE29" i="118" s="1"/>
  <c r="BV29" i="118"/>
  <c r="AD29" i="118" s="1"/>
  <c r="BT29" i="118"/>
  <c r="AC29" i="118" s="1"/>
  <c r="BR29" i="118"/>
  <c r="AB29" i="118" s="1"/>
  <c r="BP29" i="118"/>
  <c r="U29" i="118" s="1"/>
  <c r="BH29" i="118"/>
  <c r="L29" i="118" s="1"/>
  <c r="BB29" i="118"/>
  <c r="G29" i="118" s="1"/>
  <c r="AO29" i="118"/>
  <c r="Z29" i="118"/>
  <c r="BZ28" i="118"/>
  <c r="AF28" i="118" s="1"/>
  <c r="BZ27" i="118"/>
  <c r="AF27" i="118" s="1"/>
  <c r="BX27" i="118"/>
  <c r="AE27" i="118" s="1"/>
  <c r="BV27" i="118"/>
  <c r="AD27" i="118" s="1"/>
  <c r="BT27" i="118"/>
  <c r="AC27" i="118" s="1"/>
  <c r="BR27" i="118"/>
  <c r="AB27" i="118" s="1"/>
  <c r="BP27" i="118"/>
  <c r="U27" i="118" s="1"/>
  <c r="BH27" i="118"/>
  <c r="L27" i="118" s="1"/>
  <c r="BB27" i="118"/>
  <c r="G27" i="118" s="1"/>
  <c r="AO27" i="118"/>
  <c r="Z27" i="118"/>
  <c r="BZ26" i="118"/>
  <c r="AF26" i="118" s="1"/>
  <c r="BZ25" i="118"/>
  <c r="AF25" i="118" s="1"/>
  <c r="BX25" i="118"/>
  <c r="AE25" i="118" s="1"/>
  <c r="BV25" i="118"/>
  <c r="AD25" i="118" s="1"/>
  <c r="BT25" i="118"/>
  <c r="AC25" i="118" s="1"/>
  <c r="BR25" i="118"/>
  <c r="AB25" i="118" s="1"/>
  <c r="BP25" i="118"/>
  <c r="U25" i="118" s="1"/>
  <c r="BH25" i="118"/>
  <c r="L25" i="118" s="1"/>
  <c r="BB25" i="118"/>
  <c r="G25" i="118" s="1"/>
  <c r="AO25" i="118"/>
  <c r="Z25" i="118"/>
  <c r="BZ24" i="118"/>
  <c r="AF24" i="118" s="1"/>
  <c r="BZ23" i="118"/>
  <c r="AF23" i="118" s="1"/>
  <c r="BX23" i="118"/>
  <c r="AE23" i="118" s="1"/>
  <c r="BV23" i="118"/>
  <c r="AD23" i="118" s="1"/>
  <c r="BT23" i="118"/>
  <c r="AC23" i="118" s="1"/>
  <c r="BR23" i="118"/>
  <c r="AB23" i="118" s="1"/>
  <c r="BP23" i="118"/>
  <c r="U23" i="118" s="1"/>
  <c r="BH23" i="118"/>
  <c r="L23" i="118" s="1"/>
  <c r="BB23" i="118"/>
  <c r="G23" i="118" s="1"/>
  <c r="AO23" i="118"/>
  <c r="Z23" i="118"/>
  <c r="BZ22" i="118"/>
  <c r="AF22" i="118" s="1"/>
  <c r="BZ21" i="118"/>
  <c r="AF21" i="118" s="1"/>
  <c r="BX21" i="118"/>
  <c r="AE21" i="118" s="1"/>
  <c r="BV21" i="118"/>
  <c r="AD21" i="118" s="1"/>
  <c r="BT21" i="118"/>
  <c r="AC21" i="118" s="1"/>
  <c r="BR21" i="118"/>
  <c r="AB21" i="118" s="1"/>
  <c r="BP21" i="118"/>
  <c r="U21" i="118" s="1"/>
  <c r="BH21" i="118"/>
  <c r="L21" i="118" s="1"/>
  <c r="BB21" i="118"/>
  <c r="G21" i="118" s="1"/>
  <c r="AO21" i="118"/>
  <c r="Z21" i="118"/>
  <c r="BZ20" i="118"/>
  <c r="AF20" i="118" s="1"/>
  <c r="BZ19" i="118"/>
  <c r="AF19" i="118" s="1"/>
  <c r="BX19" i="118"/>
  <c r="AE19" i="118" s="1"/>
  <c r="BV19" i="118"/>
  <c r="AD19" i="118" s="1"/>
  <c r="BT19" i="118"/>
  <c r="AC19" i="118" s="1"/>
  <c r="BR19" i="118"/>
  <c r="AB19" i="118" s="1"/>
  <c r="BP19" i="118"/>
  <c r="U19" i="118" s="1"/>
  <c r="V19" i="118" s="1"/>
  <c r="BH19" i="118"/>
  <c r="L19" i="118" s="1"/>
  <c r="BB19" i="118"/>
  <c r="G19" i="118" s="1"/>
  <c r="AO19" i="118"/>
  <c r="Z19" i="118"/>
  <c r="BZ18" i="118"/>
  <c r="AF18" i="118" s="1"/>
  <c r="BZ17" i="118"/>
  <c r="AF17" i="118" s="1"/>
  <c r="BX17" i="118"/>
  <c r="AE17" i="118" s="1"/>
  <c r="BV17" i="118"/>
  <c r="AD17" i="118" s="1"/>
  <c r="BT17" i="118"/>
  <c r="AC17" i="118" s="1"/>
  <c r="BR17" i="118"/>
  <c r="AB17" i="118" s="1"/>
  <c r="BP17" i="118"/>
  <c r="U17" i="118" s="1"/>
  <c r="BH17" i="118"/>
  <c r="L17" i="118" s="1"/>
  <c r="BB17" i="118"/>
  <c r="G17" i="118" s="1"/>
  <c r="AO17" i="118"/>
  <c r="Z17" i="118"/>
  <c r="BZ16" i="118"/>
  <c r="AF16" i="118" s="1"/>
  <c r="BZ15" i="118"/>
  <c r="AF15" i="118" s="1"/>
  <c r="BX15" i="118"/>
  <c r="AE15" i="118" s="1"/>
  <c r="BV15" i="118"/>
  <c r="AD15" i="118" s="1"/>
  <c r="BT15" i="118"/>
  <c r="AC15" i="118" s="1"/>
  <c r="BR15" i="118"/>
  <c r="AB15" i="118" s="1"/>
  <c r="BP15" i="118"/>
  <c r="U15" i="118" s="1"/>
  <c r="S15" i="118" s="1"/>
  <c r="BH15" i="118"/>
  <c r="L15" i="118" s="1"/>
  <c r="BB15" i="118"/>
  <c r="G15" i="118" s="1"/>
  <c r="AO15" i="118"/>
  <c r="Z15" i="118"/>
  <c r="BZ14" i="118"/>
  <c r="AF14" i="118" s="1"/>
  <c r="BZ13" i="118"/>
  <c r="AF13" i="118" s="1"/>
  <c r="BX13" i="118"/>
  <c r="AE13" i="118" s="1"/>
  <c r="BV13" i="118"/>
  <c r="AD13" i="118" s="1"/>
  <c r="BT13" i="118"/>
  <c r="AC13" i="118" s="1"/>
  <c r="BR13" i="118"/>
  <c r="AB13" i="118" s="1"/>
  <c r="BP13" i="118"/>
  <c r="U13" i="118" s="1"/>
  <c r="BH13" i="118"/>
  <c r="L13" i="118" s="1"/>
  <c r="BB13" i="118"/>
  <c r="G13" i="118" s="1"/>
  <c r="AO13" i="118"/>
  <c r="Z13" i="118"/>
  <c r="CC7" i="118"/>
  <c r="AH7" i="118" s="1"/>
  <c r="BS7" i="118"/>
  <c r="U7" i="118" s="1"/>
  <c r="CB6" i="118"/>
  <c r="AF6" i="118" s="1"/>
  <c r="CA6" i="118"/>
  <c r="AE6" i="118" s="1"/>
  <c r="BL6" i="118"/>
  <c r="Z11" i="118" s="1"/>
  <c r="BE6" i="118"/>
  <c r="D7" i="118" s="1"/>
  <c r="X6" i="118"/>
  <c r="S6" i="118" s="1"/>
  <c r="AB4" i="118"/>
  <c r="C77" i="117"/>
  <c r="I77" i="117" s="1"/>
  <c r="I76" i="117"/>
  <c r="C76" i="117"/>
  <c r="H76" i="117" s="1"/>
  <c r="C75" i="117"/>
  <c r="I75" i="117" s="1"/>
  <c r="I74" i="117"/>
  <c r="C74" i="117"/>
  <c r="H74" i="117" s="1"/>
  <c r="I73" i="117"/>
  <c r="H73" i="117"/>
  <c r="C73" i="117"/>
  <c r="C72" i="117"/>
  <c r="I72" i="117" s="1"/>
  <c r="H71" i="117"/>
  <c r="C71" i="117"/>
  <c r="I71" i="117" s="1"/>
  <c r="I70" i="117"/>
  <c r="H70" i="117"/>
  <c r="C70" i="117"/>
  <c r="I69" i="117"/>
  <c r="H69" i="117"/>
  <c r="C69" i="117"/>
  <c r="I68" i="117"/>
  <c r="C68" i="117"/>
  <c r="H68" i="117" s="1"/>
  <c r="C67" i="117"/>
  <c r="I67" i="117" s="1"/>
  <c r="C66" i="117"/>
  <c r="I66" i="117" s="1"/>
  <c r="I65" i="117"/>
  <c r="H65" i="117"/>
  <c r="C65" i="117"/>
  <c r="C64" i="117"/>
  <c r="I64" i="117" s="1"/>
  <c r="I63" i="117"/>
  <c r="C63" i="117"/>
  <c r="H63" i="117" s="1"/>
  <c r="C62" i="117"/>
  <c r="H62" i="117" s="1"/>
  <c r="H61" i="117"/>
  <c r="C61" i="117"/>
  <c r="I61" i="117" s="1"/>
  <c r="I60" i="117"/>
  <c r="H60" i="117"/>
  <c r="C60" i="117"/>
  <c r="C59" i="117"/>
  <c r="H59" i="117" s="1"/>
  <c r="C58" i="117"/>
  <c r="H58" i="117" s="1"/>
  <c r="BZ52" i="117"/>
  <c r="AF52" i="117" s="1"/>
  <c r="BZ51" i="117"/>
  <c r="AF51" i="117" s="1"/>
  <c r="BX51" i="117"/>
  <c r="AE51" i="117" s="1"/>
  <c r="BV51" i="117"/>
  <c r="AD51" i="117" s="1"/>
  <c r="BT51" i="117"/>
  <c r="AC51" i="117" s="1"/>
  <c r="BR51" i="117"/>
  <c r="AB51" i="117" s="1"/>
  <c r="BP51" i="117"/>
  <c r="U51" i="117" s="1"/>
  <c r="V51" i="117" s="1"/>
  <c r="BH51" i="117"/>
  <c r="L51" i="117" s="1"/>
  <c r="BB51" i="117"/>
  <c r="G51" i="117" s="1"/>
  <c r="AO51" i="117"/>
  <c r="Z51" i="117"/>
  <c r="BZ50" i="117"/>
  <c r="AF50" i="117" s="1"/>
  <c r="BZ49" i="117"/>
  <c r="AF49" i="117" s="1"/>
  <c r="BX49" i="117"/>
  <c r="AE49" i="117" s="1"/>
  <c r="BV49" i="117"/>
  <c r="AD49" i="117" s="1"/>
  <c r="BT49" i="117"/>
  <c r="AC49" i="117" s="1"/>
  <c r="BR49" i="117"/>
  <c r="AB49" i="117" s="1"/>
  <c r="BP49" i="117"/>
  <c r="U49" i="117" s="1"/>
  <c r="BH49" i="117"/>
  <c r="L49" i="117" s="1"/>
  <c r="BB49" i="117"/>
  <c r="G49" i="117" s="1"/>
  <c r="AO49" i="117"/>
  <c r="Z49" i="117"/>
  <c r="BZ48" i="117"/>
  <c r="AF48" i="117" s="1"/>
  <c r="BZ47" i="117"/>
  <c r="AF47" i="117" s="1"/>
  <c r="BX47" i="117"/>
  <c r="AE47" i="117" s="1"/>
  <c r="BV47" i="117"/>
  <c r="AD47" i="117" s="1"/>
  <c r="BT47" i="117"/>
  <c r="AC47" i="117" s="1"/>
  <c r="BR47" i="117"/>
  <c r="AB47" i="117" s="1"/>
  <c r="BP47" i="117"/>
  <c r="U47" i="117" s="1"/>
  <c r="BH47" i="117"/>
  <c r="L47" i="117" s="1"/>
  <c r="BB47" i="117"/>
  <c r="G47" i="117" s="1"/>
  <c r="AO47" i="117"/>
  <c r="Z47" i="117"/>
  <c r="BZ46" i="117"/>
  <c r="AF46" i="117" s="1"/>
  <c r="BZ45" i="117"/>
  <c r="AF45" i="117" s="1"/>
  <c r="BX45" i="117"/>
  <c r="AE45" i="117" s="1"/>
  <c r="BV45" i="117"/>
  <c r="AD45" i="117" s="1"/>
  <c r="BT45" i="117"/>
  <c r="AC45" i="117" s="1"/>
  <c r="BR45" i="117"/>
  <c r="AB45" i="117" s="1"/>
  <c r="BP45" i="117"/>
  <c r="U45" i="117" s="1"/>
  <c r="V45" i="117" s="1"/>
  <c r="BH45" i="117"/>
  <c r="L45" i="117" s="1"/>
  <c r="BB45" i="117"/>
  <c r="G45" i="117" s="1"/>
  <c r="AO45" i="117"/>
  <c r="Z45" i="117"/>
  <c r="BZ44" i="117"/>
  <c r="AF44" i="117" s="1"/>
  <c r="BZ43" i="117"/>
  <c r="AF43" i="117" s="1"/>
  <c r="BX43" i="117"/>
  <c r="AE43" i="117" s="1"/>
  <c r="BV43" i="117"/>
  <c r="AD43" i="117" s="1"/>
  <c r="BT43" i="117"/>
  <c r="AC43" i="117" s="1"/>
  <c r="BR43" i="117"/>
  <c r="AB43" i="117" s="1"/>
  <c r="BP43" i="117"/>
  <c r="U43" i="117" s="1"/>
  <c r="V43" i="117" s="1"/>
  <c r="BH43" i="117"/>
  <c r="L43" i="117" s="1"/>
  <c r="BB43" i="117"/>
  <c r="G43" i="117" s="1"/>
  <c r="AO43" i="117"/>
  <c r="Z43" i="117"/>
  <c r="BZ42" i="117"/>
  <c r="AF42" i="117" s="1"/>
  <c r="BZ41" i="117"/>
  <c r="AF41" i="117" s="1"/>
  <c r="BX41" i="117"/>
  <c r="AE41" i="117" s="1"/>
  <c r="BV41" i="117"/>
  <c r="AD41" i="117" s="1"/>
  <c r="BT41" i="117"/>
  <c r="AC41" i="117" s="1"/>
  <c r="BR41" i="117"/>
  <c r="AB41" i="117" s="1"/>
  <c r="BP41" i="117"/>
  <c r="U41" i="117" s="1"/>
  <c r="V41" i="117" s="1"/>
  <c r="BH41" i="117"/>
  <c r="L41" i="117" s="1"/>
  <c r="BB41" i="117"/>
  <c r="G41" i="117" s="1"/>
  <c r="AO41" i="117"/>
  <c r="Z41" i="117"/>
  <c r="BZ40" i="117"/>
  <c r="AF40" i="117" s="1"/>
  <c r="BZ39" i="117"/>
  <c r="AF39" i="117" s="1"/>
  <c r="BX39" i="117"/>
  <c r="AE39" i="117" s="1"/>
  <c r="BV39" i="117"/>
  <c r="AD39" i="117" s="1"/>
  <c r="BT39" i="117"/>
  <c r="AC39" i="117" s="1"/>
  <c r="BR39" i="117"/>
  <c r="AB39" i="117" s="1"/>
  <c r="BP39" i="117"/>
  <c r="U39" i="117" s="1"/>
  <c r="BH39" i="117"/>
  <c r="L39" i="117" s="1"/>
  <c r="BB39" i="117"/>
  <c r="G39" i="117" s="1"/>
  <c r="AO39" i="117"/>
  <c r="Z39" i="117"/>
  <c r="BZ38" i="117"/>
  <c r="AF38" i="117" s="1"/>
  <c r="BZ37" i="117"/>
  <c r="AF37" i="117" s="1"/>
  <c r="BX37" i="117"/>
  <c r="AE37" i="117" s="1"/>
  <c r="BV37" i="117"/>
  <c r="AD37" i="117" s="1"/>
  <c r="BT37" i="117"/>
  <c r="AC37" i="117" s="1"/>
  <c r="BR37" i="117"/>
  <c r="AB37" i="117" s="1"/>
  <c r="BP37" i="117"/>
  <c r="U37" i="117" s="1"/>
  <c r="BH37" i="117"/>
  <c r="L37" i="117" s="1"/>
  <c r="BB37" i="117"/>
  <c r="G37" i="117" s="1"/>
  <c r="AO37" i="117"/>
  <c r="Z37" i="117"/>
  <c r="BZ36" i="117"/>
  <c r="AF36" i="117" s="1"/>
  <c r="BZ35" i="117"/>
  <c r="AF35" i="117" s="1"/>
  <c r="BX35" i="117"/>
  <c r="AE35" i="117" s="1"/>
  <c r="BV35" i="117"/>
  <c r="AD35" i="117" s="1"/>
  <c r="BT35" i="117"/>
  <c r="AC35" i="117" s="1"/>
  <c r="BR35" i="117"/>
  <c r="AB35" i="117" s="1"/>
  <c r="BP35" i="117"/>
  <c r="U35" i="117" s="1"/>
  <c r="S35" i="117" s="1"/>
  <c r="BH35" i="117"/>
  <c r="L35" i="117" s="1"/>
  <c r="BB35" i="117"/>
  <c r="G35" i="117" s="1"/>
  <c r="AO35" i="117"/>
  <c r="Z35" i="117"/>
  <c r="BZ34" i="117"/>
  <c r="AF34" i="117" s="1"/>
  <c r="BZ33" i="117"/>
  <c r="AF33" i="117" s="1"/>
  <c r="BX33" i="117"/>
  <c r="AE33" i="117" s="1"/>
  <c r="BV33" i="117"/>
  <c r="AD33" i="117" s="1"/>
  <c r="BT33" i="117"/>
  <c r="AC33" i="117" s="1"/>
  <c r="BR33" i="117"/>
  <c r="AB33" i="117" s="1"/>
  <c r="BP33" i="117"/>
  <c r="U33" i="117" s="1"/>
  <c r="BH33" i="117"/>
  <c r="L33" i="117" s="1"/>
  <c r="BB33" i="117"/>
  <c r="G33" i="117" s="1"/>
  <c r="AO33" i="117"/>
  <c r="Z33" i="117"/>
  <c r="BZ32" i="117"/>
  <c r="AF32" i="117" s="1"/>
  <c r="BZ31" i="117"/>
  <c r="AF31" i="117" s="1"/>
  <c r="BX31" i="117"/>
  <c r="AE31" i="117" s="1"/>
  <c r="BV31" i="117"/>
  <c r="AD31" i="117" s="1"/>
  <c r="BT31" i="117"/>
  <c r="AC31" i="117" s="1"/>
  <c r="BR31" i="117"/>
  <c r="AB31" i="117" s="1"/>
  <c r="BP31" i="117"/>
  <c r="U31" i="117" s="1"/>
  <c r="BH31" i="117"/>
  <c r="L31" i="117" s="1"/>
  <c r="BB31" i="117"/>
  <c r="G31" i="117" s="1"/>
  <c r="AO31" i="117"/>
  <c r="Z31" i="117"/>
  <c r="BZ30" i="117"/>
  <c r="AF30" i="117" s="1"/>
  <c r="BZ29" i="117"/>
  <c r="AF29" i="117" s="1"/>
  <c r="BX29" i="117"/>
  <c r="AE29" i="117" s="1"/>
  <c r="BV29" i="117"/>
  <c r="AD29" i="117" s="1"/>
  <c r="BT29" i="117"/>
  <c r="AC29" i="117" s="1"/>
  <c r="BR29" i="117"/>
  <c r="AB29" i="117" s="1"/>
  <c r="BP29" i="117"/>
  <c r="U29" i="117" s="1"/>
  <c r="V29" i="117" s="1"/>
  <c r="BH29" i="117"/>
  <c r="L29" i="117" s="1"/>
  <c r="BB29" i="117"/>
  <c r="G29" i="117" s="1"/>
  <c r="AO29" i="117"/>
  <c r="Z29" i="117"/>
  <c r="BZ28" i="117"/>
  <c r="AF28" i="117" s="1"/>
  <c r="BZ27" i="117"/>
  <c r="AF27" i="117" s="1"/>
  <c r="BX27" i="117"/>
  <c r="AE27" i="117" s="1"/>
  <c r="BV27" i="117"/>
  <c r="AD27" i="117" s="1"/>
  <c r="BT27" i="117"/>
  <c r="AC27" i="117" s="1"/>
  <c r="BR27" i="117"/>
  <c r="AB27" i="117" s="1"/>
  <c r="BP27" i="117"/>
  <c r="U27" i="117" s="1"/>
  <c r="BH27" i="117"/>
  <c r="L27" i="117" s="1"/>
  <c r="BB27" i="117"/>
  <c r="G27" i="117" s="1"/>
  <c r="AO27" i="117"/>
  <c r="Z27" i="117"/>
  <c r="BZ26" i="117"/>
  <c r="AF26" i="117" s="1"/>
  <c r="BZ25" i="117"/>
  <c r="AF25" i="117" s="1"/>
  <c r="BX25" i="117"/>
  <c r="AE25" i="117" s="1"/>
  <c r="BV25" i="117"/>
  <c r="AD25" i="117" s="1"/>
  <c r="BT25" i="117"/>
  <c r="AC25" i="117" s="1"/>
  <c r="BR25" i="117"/>
  <c r="AB25" i="117" s="1"/>
  <c r="BP25" i="117"/>
  <c r="U25" i="117" s="1"/>
  <c r="V25" i="117" s="1"/>
  <c r="BH25" i="117"/>
  <c r="L25" i="117" s="1"/>
  <c r="BB25" i="117"/>
  <c r="G25" i="117" s="1"/>
  <c r="AO25" i="117"/>
  <c r="Z25" i="117"/>
  <c r="BZ24" i="117"/>
  <c r="AF24" i="117" s="1"/>
  <c r="BZ23" i="117"/>
  <c r="AF23" i="117" s="1"/>
  <c r="BX23" i="117"/>
  <c r="AE23" i="117" s="1"/>
  <c r="BV23" i="117"/>
  <c r="AD23" i="117" s="1"/>
  <c r="BT23" i="117"/>
  <c r="AC23" i="117" s="1"/>
  <c r="BR23" i="117"/>
  <c r="AB23" i="117" s="1"/>
  <c r="BP23" i="117"/>
  <c r="U23" i="117" s="1"/>
  <c r="BH23" i="117"/>
  <c r="L23" i="117" s="1"/>
  <c r="BB23" i="117"/>
  <c r="G23" i="117" s="1"/>
  <c r="AO23" i="117"/>
  <c r="Z23" i="117"/>
  <c r="BZ22" i="117"/>
  <c r="AF22" i="117" s="1"/>
  <c r="BZ21" i="117"/>
  <c r="AF21" i="117" s="1"/>
  <c r="BX21" i="117"/>
  <c r="AE21" i="117" s="1"/>
  <c r="BV21" i="117"/>
  <c r="AD21" i="117" s="1"/>
  <c r="BT21" i="117"/>
  <c r="AC21" i="117" s="1"/>
  <c r="BR21" i="117"/>
  <c r="AB21" i="117" s="1"/>
  <c r="BP21" i="117"/>
  <c r="U21" i="117" s="1"/>
  <c r="BH21" i="117"/>
  <c r="L21" i="117" s="1"/>
  <c r="BB21" i="117"/>
  <c r="G21" i="117" s="1"/>
  <c r="AO21" i="117"/>
  <c r="Z21" i="117"/>
  <c r="BZ20" i="117"/>
  <c r="AF20" i="117" s="1"/>
  <c r="BZ19" i="117"/>
  <c r="AF19" i="117" s="1"/>
  <c r="BX19" i="117"/>
  <c r="AE19" i="117" s="1"/>
  <c r="BV19" i="117"/>
  <c r="AD19" i="117" s="1"/>
  <c r="BT19" i="117"/>
  <c r="AC19" i="117" s="1"/>
  <c r="BR19" i="117"/>
  <c r="AB19" i="117" s="1"/>
  <c r="BP19" i="117"/>
  <c r="U19" i="117" s="1"/>
  <c r="S19" i="117" s="1"/>
  <c r="BH19" i="117"/>
  <c r="L19" i="117" s="1"/>
  <c r="BB19" i="117"/>
  <c r="G19" i="117" s="1"/>
  <c r="AO19" i="117"/>
  <c r="Z19" i="117"/>
  <c r="BZ18" i="117"/>
  <c r="AF18" i="117" s="1"/>
  <c r="BZ17" i="117"/>
  <c r="AF17" i="117" s="1"/>
  <c r="BX17" i="117"/>
  <c r="AE17" i="117" s="1"/>
  <c r="BV17" i="117"/>
  <c r="AD17" i="117" s="1"/>
  <c r="BT17" i="117"/>
  <c r="AC17" i="117" s="1"/>
  <c r="BR17" i="117"/>
  <c r="AB17" i="117" s="1"/>
  <c r="BP17" i="117"/>
  <c r="U17" i="117" s="1"/>
  <c r="BH17" i="117"/>
  <c r="L17" i="117" s="1"/>
  <c r="BB17" i="117"/>
  <c r="G17" i="117" s="1"/>
  <c r="AO17" i="117"/>
  <c r="Z17" i="117"/>
  <c r="BZ16" i="117"/>
  <c r="AF16" i="117" s="1"/>
  <c r="BZ15" i="117"/>
  <c r="AF15" i="117" s="1"/>
  <c r="BX15" i="117"/>
  <c r="AE15" i="117" s="1"/>
  <c r="BV15" i="117"/>
  <c r="AD15" i="117" s="1"/>
  <c r="BT15" i="117"/>
  <c r="AC15" i="117" s="1"/>
  <c r="BR15" i="117"/>
  <c r="AB15" i="117" s="1"/>
  <c r="BP15" i="117"/>
  <c r="U15" i="117" s="1"/>
  <c r="BH15" i="117"/>
  <c r="L15" i="117" s="1"/>
  <c r="BB15" i="117"/>
  <c r="G15" i="117" s="1"/>
  <c r="AO15" i="117"/>
  <c r="Z15" i="117"/>
  <c r="BZ14" i="117"/>
  <c r="AF14" i="117" s="1"/>
  <c r="BZ13" i="117"/>
  <c r="AF13" i="117" s="1"/>
  <c r="BX13" i="117"/>
  <c r="AE13" i="117" s="1"/>
  <c r="BV13" i="117"/>
  <c r="AD13" i="117" s="1"/>
  <c r="BT13" i="117"/>
  <c r="AC13" i="117" s="1"/>
  <c r="BR13" i="117"/>
  <c r="AB13" i="117" s="1"/>
  <c r="BP13" i="117"/>
  <c r="U13" i="117" s="1"/>
  <c r="V13" i="117" s="1"/>
  <c r="BH13" i="117"/>
  <c r="L13" i="117" s="1"/>
  <c r="BB13" i="117"/>
  <c r="G13" i="117" s="1"/>
  <c r="AO13" i="117"/>
  <c r="Z13" i="117"/>
  <c r="CC7" i="117"/>
  <c r="AH7" i="117" s="1"/>
  <c r="BS7" i="117"/>
  <c r="U7" i="117" s="1"/>
  <c r="CB6" i="117"/>
  <c r="AF6" i="117" s="1"/>
  <c r="CA6" i="117"/>
  <c r="AE6" i="117" s="1"/>
  <c r="BL6" i="117"/>
  <c r="Z11" i="117" s="1"/>
  <c r="Z7" i="117" s="1"/>
  <c r="AL7" i="117" s="1"/>
  <c r="BE6" i="117"/>
  <c r="D7" i="117" s="1"/>
  <c r="X6" i="117"/>
  <c r="S6" i="117" s="1"/>
  <c r="AB4" i="117"/>
  <c r="C77" i="116"/>
  <c r="I77" i="116" s="1"/>
  <c r="C76" i="116"/>
  <c r="I76" i="116" s="1"/>
  <c r="I75" i="116"/>
  <c r="H75" i="116"/>
  <c r="C75" i="116"/>
  <c r="I74" i="116"/>
  <c r="C74" i="116"/>
  <c r="H74" i="116" s="1"/>
  <c r="C73" i="116"/>
  <c r="I73" i="116" s="1"/>
  <c r="C72" i="116"/>
  <c r="H72" i="116" s="1"/>
  <c r="I71" i="116"/>
  <c r="H71" i="116"/>
  <c r="C71" i="116"/>
  <c r="I70" i="116"/>
  <c r="H70" i="116"/>
  <c r="C70" i="116"/>
  <c r="C69" i="116"/>
  <c r="H69" i="116" s="1"/>
  <c r="I68" i="116"/>
  <c r="H68" i="116"/>
  <c r="C68" i="116"/>
  <c r="I67" i="116"/>
  <c r="H67" i="116"/>
  <c r="C67" i="116"/>
  <c r="C66" i="116"/>
  <c r="I66" i="116" s="1"/>
  <c r="I65" i="116"/>
  <c r="H65" i="116"/>
  <c r="C65" i="116"/>
  <c r="H64" i="116"/>
  <c r="C64" i="116"/>
  <c r="I64" i="116" s="1"/>
  <c r="I63" i="116"/>
  <c r="H63" i="116"/>
  <c r="C63" i="116"/>
  <c r="I62" i="116"/>
  <c r="C62" i="116"/>
  <c r="H62" i="116" s="1"/>
  <c r="C61" i="116"/>
  <c r="I61" i="116" s="1"/>
  <c r="H60" i="116"/>
  <c r="C60" i="116"/>
  <c r="I60" i="116" s="1"/>
  <c r="I59" i="116"/>
  <c r="H59" i="116"/>
  <c r="C59" i="116"/>
  <c r="C58" i="116"/>
  <c r="H58" i="116" s="1"/>
  <c r="BZ52" i="116"/>
  <c r="AF52" i="116" s="1"/>
  <c r="BZ51" i="116"/>
  <c r="AF51" i="116" s="1"/>
  <c r="BX51" i="116"/>
  <c r="AE51" i="116" s="1"/>
  <c r="BV51" i="116"/>
  <c r="AD51" i="116" s="1"/>
  <c r="BT51" i="116"/>
  <c r="AC51" i="116" s="1"/>
  <c r="BR51" i="116"/>
  <c r="AB51" i="116" s="1"/>
  <c r="BP51" i="116"/>
  <c r="U51" i="116" s="1"/>
  <c r="BH51" i="116"/>
  <c r="L51" i="116" s="1"/>
  <c r="BB51" i="116"/>
  <c r="G51" i="116" s="1"/>
  <c r="AO51" i="116"/>
  <c r="Z51" i="116"/>
  <c r="BZ50" i="116"/>
  <c r="AF50" i="116" s="1"/>
  <c r="BZ49" i="116"/>
  <c r="AF49" i="116" s="1"/>
  <c r="BX49" i="116"/>
  <c r="AE49" i="116" s="1"/>
  <c r="BV49" i="116"/>
  <c r="AD49" i="116" s="1"/>
  <c r="BT49" i="116"/>
  <c r="AC49" i="116" s="1"/>
  <c r="BR49" i="116"/>
  <c r="AB49" i="116" s="1"/>
  <c r="BP49" i="116"/>
  <c r="U49" i="116" s="1"/>
  <c r="V49" i="116" s="1"/>
  <c r="BH49" i="116"/>
  <c r="L49" i="116" s="1"/>
  <c r="BB49" i="116"/>
  <c r="G49" i="116" s="1"/>
  <c r="AO49" i="116"/>
  <c r="Z49" i="116"/>
  <c r="BZ48" i="116"/>
  <c r="AF48" i="116" s="1"/>
  <c r="BZ47" i="116"/>
  <c r="AF47" i="116" s="1"/>
  <c r="BX47" i="116"/>
  <c r="AE47" i="116" s="1"/>
  <c r="BV47" i="116"/>
  <c r="AD47" i="116" s="1"/>
  <c r="BT47" i="116"/>
  <c r="AC47" i="116" s="1"/>
  <c r="BR47" i="116"/>
  <c r="AB47" i="116" s="1"/>
  <c r="BP47" i="116"/>
  <c r="U47" i="116" s="1"/>
  <c r="BH47" i="116"/>
  <c r="L47" i="116" s="1"/>
  <c r="BB47" i="116"/>
  <c r="G47" i="116" s="1"/>
  <c r="AO47" i="116"/>
  <c r="Z47" i="116"/>
  <c r="BZ46" i="116"/>
  <c r="AF46" i="116" s="1"/>
  <c r="BZ45" i="116"/>
  <c r="AF45" i="116" s="1"/>
  <c r="BX45" i="116"/>
  <c r="AE45" i="116" s="1"/>
  <c r="BV45" i="116"/>
  <c r="AD45" i="116" s="1"/>
  <c r="BT45" i="116"/>
  <c r="AC45" i="116" s="1"/>
  <c r="BR45" i="116"/>
  <c r="AB45" i="116" s="1"/>
  <c r="BP45" i="116"/>
  <c r="U45" i="116" s="1"/>
  <c r="BH45" i="116"/>
  <c r="L45" i="116" s="1"/>
  <c r="BB45" i="116"/>
  <c r="G45" i="116" s="1"/>
  <c r="AO45" i="116"/>
  <c r="Z45" i="116"/>
  <c r="BZ44" i="116"/>
  <c r="AF44" i="116" s="1"/>
  <c r="BZ43" i="116"/>
  <c r="AF43" i="116" s="1"/>
  <c r="BX43" i="116"/>
  <c r="AE43" i="116" s="1"/>
  <c r="BV43" i="116"/>
  <c r="AD43" i="116" s="1"/>
  <c r="BT43" i="116"/>
  <c r="AC43" i="116" s="1"/>
  <c r="BR43" i="116"/>
  <c r="AB43" i="116" s="1"/>
  <c r="BP43" i="116"/>
  <c r="U43" i="116" s="1"/>
  <c r="BH43" i="116"/>
  <c r="L43" i="116" s="1"/>
  <c r="BB43" i="116"/>
  <c r="G43" i="116" s="1"/>
  <c r="AO43" i="116"/>
  <c r="Z43" i="116"/>
  <c r="BZ42" i="116"/>
  <c r="AF42" i="116" s="1"/>
  <c r="BZ41" i="116"/>
  <c r="AF41" i="116" s="1"/>
  <c r="BX41" i="116"/>
  <c r="AE41" i="116" s="1"/>
  <c r="BV41" i="116"/>
  <c r="AD41" i="116" s="1"/>
  <c r="BT41" i="116"/>
  <c r="AC41" i="116" s="1"/>
  <c r="BR41" i="116"/>
  <c r="AB41" i="116" s="1"/>
  <c r="BP41" i="116"/>
  <c r="U41" i="116" s="1"/>
  <c r="V41" i="116" s="1"/>
  <c r="BH41" i="116"/>
  <c r="L41" i="116" s="1"/>
  <c r="BB41" i="116"/>
  <c r="G41" i="116" s="1"/>
  <c r="AO41" i="116"/>
  <c r="Z41" i="116"/>
  <c r="BZ40" i="116"/>
  <c r="AF40" i="116" s="1"/>
  <c r="BZ39" i="116"/>
  <c r="AF39" i="116" s="1"/>
  <c r="BX39" i="116"/>
  <c r="AE39" i="116" s="1"/>
  <c r="BV39" i="116"/>
  <c r="AD39" i="116" s="1"/>
  <c r="BT39" i="116"/>
  <c r="AC39" i="116" s="1"/>
  <c r="BR39" i="116"/>
  <c r="AB39" i="116" s="1"/>
  <c r="BP39" i="116"/>
  <c r="U39" i="116" s="1"/>
  <c r="BH39" i="116"/>
  <c r="L39" i="116" s="1"/>
  <c r="BB39" i="116"/>
  <c r="G39" i="116" s="1"/>
  <c r="AO39" i="116"/>
  <c r="Z39" i="116"/>
  <c r="BZ38" i="116"/>
  <c r="AF38" i="116" s="1"/>
  <c r="BZ37" i="116"/>
  <c r="AF37" i="116" s="1"/>
  <c r="BX37" i="116"/>
  <c r="AE37" i="116" s="1"/>
  <c r="BV37" i="116"/>
  <c r="AD37" i="116" s="1"/>
  <c r="BT37" i="116"/>
  <c r="AC37" i="116" s="1"/>
  <c r="BR37" i="116"/>
  <c r="AB37" i="116" s="1"/>
  <c r="BP37" i="116"/>
  <c r="U37" i="116" s="1"/>
  <c r="S37" i="116" s="1"/>
  <c r="BH37" i="116"/>
  <c r="L37" i="116" s="1"/>
  <c r="BB37" i="116"/>
  <c r="G37" i="116" s="1"/>
  <c r="AO37" i="116"/>
  <c r="Z37" i="116"/>
  <c r="BZ36" i="116"/>
  <c r="AF36" i="116" s="1"/>
  <c r="BZ35" i="116"/>
  <c r="AF35" i="116" s="1"/>
  <c r="BX35" i="116"/>
  <c r="AE35" i="116" s="1"/>
  <c r="BV35" i="116"/>
  <c r="AD35" i="116" s="1"/>
  <c r="BT35" i="116"/>
  <c r="AC35" i="116" s="1"/>
  <c r="BR35" i="116"/>
  <c r="AB35" i="116" s="1"/>
  <c r="BP35" i="116"/>
  <c r="U35" i="116" s="1"/>
  <c r="BH35" i="116"/>
  <c r="L35" i="116" s="1"/>
  <c r="BB35" i="116"/>
  <c r="G35" i="116" s="1"/>
  <c r="AO35" i="116"/>
  <c r="Z35" i="116"/>
  <c r="BZ34" i="116"/>
  <c r="AF34" i="116" s="1"/>
  <c r="BZ33" i="116"/>
  <c r="AF33" i="116" s="1"/>
  <c r="BX33" i="116"/>
  <c r="AE33" i="116" s="1"/>
  <c r="BV33" i="116"/>
  <c r="AD33" i="116" s="1"/>
  <c r="BT33" i="116"/>
  <c r="AC33" i="116" s="1"/>
  <c r="BR33" i="116"/>
  <c r="AB33" i="116" s="1"/>
  <c r="BP33" i="116"/>
  <c r="U33" i="116" s="1"/>
  <c r="BH33" i="116"/>
  <c r="L33" i="116" s="1"/>
  <c r="BB33" i="116"/>
  <c r="G33" i="116" s="1"/>
  <c r="AO33" i="116"/>
  <c r="Z33" i="116"/>
  <c r="BZ32" i="116"/>
  <c r="AF32" i="116" s="1"/>
  <c r="BZ31" i="116"/>
  <c r="AF31" i="116" s="1"/>
  <c r="BX31" i="116"/>
  <c r="AE31" i="116" s="1"/>
  <c r="BV31" i="116"/>
  <c r="AD31" i="116" s="1"/>
  <c r="BT31" i="116"/>
  <c r="AC31" i="116" s="1"/>
  <c r="BR31" i="116"/>
  <c r="AB31" i="116" s="1"/>
  <c r="BP31" i="116"/>
  <c r="U31" i="116" s="1"/>
  <c r="BH31" i="116"/>
  <c r="L31" i="116" s="1"/>
  <c r="BB31" i="116"/>
  <c r="G31" i="116" s="1"/>
  <c r="AO31" i="116"/>
  <c r="Z31" i="116"/>
  <c r="BZ30" i="116"/>
  <c r="AF30" i="116" s="1"/>
  <c r="BZ29" i="116"/>
  <c r="AF29" i="116" s="1"/>
  <c r="BX29" i="116"/>
  <c r="AE29" i="116" s="1"/>
  <c r="BV29" i="116"/>
  <c r="AD29" i="116" s="1"/>
  <c r="BT29" i="116"/>
  <c r="AC29" i="116" s="1"/>
  <c r="BR29" i="116"/>
  <c r="AB29" i="116" s="1"/>
  <c r="BP29" i="116"/>
  <c r="U29" i="116" s="1"/>
  <c r="BH29" i="116"/>
  <c r="L29" i="116" s="1"/>
  <c r="BB29" i="116"/>
  <c r="G29" i="116" s="1"/>
  <c r="AO29" i="116"/>
  <c r="Z29" i="116"/>
  <c r="BZ28" i="116"/>
  <c r="AF28" i="116" s="1"/>
  <c r="BZ27" i="116"/>
  <c r="AF27" i="116" s="1"/>
  <c r="BX27" i="116"/>
  <c r="AE27" i="116" s="1"/>
  <c r="BV27" i="116"/>
  <c r="AD27" i="116" s="1"/>
  <c r="BT27" i="116"/>
  <c r="AC27" i="116" s="1"/>
  <c r="BR27" i="116"/>
  <c r="AB27" i="116" s="1"/>
  <c r="BP27" i="116"/>
  <c r="U27" i="116" s="1"/>
  <c r="V27" i="116" s="1"/>
  <c r="BH27" i="116"/>
  <c r="L27" i="116" s="1"/>
  <c r="BB27" i="116"/>
  <c r="G27" i="116" s="1"/>
  <c r="AO27" i="116"/>
  <c r="Z27" i="116"/>
  <c r="BZ26" i="116"/>
  <c r="AF26" i="116" s="1"/>
  <c r="BZ25" i="116"/>
  <c r="AF25" i="116" s="1"/>
  <c r="BX25" i="116"/>
  <c r="AE25" i="116" s="1"/>
  <c r="BV25" i="116"/>
  <c r="AD25" i="116" s="1"/>
  <c r="BT25" i="116"/>
  <c r="AC25" i="116" s="1"/>
  <c r="BR25" i="116"/>
  <c r="AB25" i="116" s="1"/>
  <c r="BP25" i="116"/>
  <c r="U25" i="116" s="1"/>
  <c r="V25" i="116" s="1"/>
  <c r="BH25" i="116"/>
  <c r="L25" i="116" s="1"/>
  <c r="BB25" i="116"/>
  <c r="G25" i="116" s="1"/>
  <c r="AO25" i="116"/>
  <c r="Z25" i="116"/>
  <c r="BZ24" i="116"/>
  <c r="AF24" i="116" s="1"/>
  <c r="BZ23" i="116"/>
  <c r="AF23" i="116" s="1"/>
  <c r="BX23" i="116"/>
  <c r="AE23" i="116" s="1"/>
  <c r="BV23" i="116"/>
  <c r="AD23" i="116" s="1"/>
  <c r="BT23" i="116"/>
  <c r="AC23" i="116" s="1"/>
  <c r="BR23" i="116"/>
  <c r="AB23" i="116" s="1"/>
  <c r="BP23" i="116"/>
  <c r="U23" i="116" s="1"/>
  <c r="BH23" i="116"/>
  <c r="L23" i="116" s="1"/>
  <c r="BB23" i="116"/>
  <c r="G23" i="116" s="1"/>
  <c r="AO23" i="116"/>
  <c r="Z23" i="116"/>
  <c r="BZ22" i="116"/>
  <c r="AF22" i="116" s="1"/>
  <c r="BZ21" i="116"/>
  <c r="AF21" i="116" s="1"/>
  <c r="BX21" i="116"/>
  <c r="AE21" i="116" s="1"/>
  <c r="BV21" i="116"/>
  <c r="AD21" i="116" s="1"/>
  <c r="BT21" i="116"/>
  <c r="AC21" i="116" s="1"/>
  <c r="BR21" i="116"/>
  <c r="AB21" i="116" s="1"/>
  <c r="BP21" i="116"/>
  <c r="U21" i="116" s="1"/>
  <c r="S21" i="116" s="1"/>
  <c r="BH21" i="116"/>
  <c r="L21" i="116" s="1"/>
  <c r="BB21" i="116"/>
  <c r="G21" i="116" s="1"/>
  <c r="AO21" i="116"/>
  <c r="Z21" i="116"/>
  <c r="BZ20" i="116"/>
  <c r="AF20" i="116" s="1"/>
  <c r="BZ19" i="116"/>
  <c r="AF19" i="116" s="1"/>
  <c r="BX19" i="116"/>
  <c r="AE19" i="116" s="1"/>
  <c r="BV19" i="116"/>
  <c r="AD19" i="116" s="1"/>
  <c r="BT19" i="116"/>
  <c r="AC19" i="116" s="1"/>
  <c r="BR19" i="116"/>
  <c r="AB19" i="116" s="1"/>
  <c r="BP19" i="116"/>
  <c r="U19" i="116" s="1"/>
  <c r="BH19" i="116"/>
  <c r="L19" i="116" s="1"/>
  <c r="BB19" i="116"/>
  <c r="G19" i="116" s="1"/>
  <c r="AO19" i="116"/>
  <c r="Z19" i="116"/>
  <c r="BZ18" i="116"/>
  <c r="AF18" i="116" s="1"/>
  <c r="BZ17" i="116"/>
  <c r="AF17" i="116" s="1"/>
  <c r="BX17" i="116"/>
  <c r="AE17" i="116" s="1"/>
  <c r="BV17" i="116"/>
  <c r="AD17" i="116" s="1"/>
  <c r="BT17" i="116"/>
  <c r="AC17" i="116" s="1"/>
  <c r="BR17" i="116"/>
  <c r="AB17" i="116" s="1"/>
  <c r="BP17" i="116"/>
  <c r="U17" i="116" s="1"/>
  <c r="BH17" i="116"/>
  <c r="L17" i="116" s="1"/>
  <c r="BB17" i="116"/>
  <c r="G17" i="116" s="1"/>
  <c r="AO17" i="116"/>
  <c r="Z17" i="116"/>
  <c r="BZ16" i="116"/>
  <c r="AF16" i="116" s="1"/>
  <c r="BZ15" i="116"/>
  <c r="AF15" i="116" s="1"/>
  <c r="BX15" i="116"/>
  <c r="AE15" i="116" s="1"/>
  <c r="BV15" i="116"/>
  <c r="AD15" i="116" s="1"/>
  <c r="BT15" i="116"/>
  <c r="AC15" i="116" s="1"/>
  <c r="BR15" i="116"/>
  <c r="AB15" i="116" s="1"/>
  <c r="BP15" i="116"/>
  <c r="U15" i="116" s="1"/>
  <c r="BH15" i="116"/>
  <c r="L15" i="116" s="1"/>
  <c r="BB15" i="116"/>
  <c r="G15" i="116" s="1"/>
  <c r="AO15" i="116"/>
  <c r="Z15" i="116"/>
  <c r="BZ14" i="116"/>
  <c r="AF14" i="116" s="1"/>
  <c r="BZ13" i="116"/>
  <c r="AF13" i="116" s="1"/>
  <c r="BX13" i="116"/>
  <c r="AE13" i="116" s="1"/>
  <c r="AO13" i="116" s="1"/>
  <c r="BV13" i="116"/>
  <c r="AD13" i="116" s="1"/>
  <c r="BT13" i="116"/>
  <c r="AC13" i="116" s="1"/>
  <c r="BR13" i="116"/>
  <c r="AB13" i="116" s="1"/>
  <c r="BP13" i="116"/>
  <c r="U13" i="116" s="1"/>
  <c r="BH13" i="116"/>
  <c r="L13" i="116" s="1"/>
  <c r="BB13" i="116"/>
  <c r="G13" i="116" s="1"/>
  <c r="Z13" i="116"/>
  <c r="CC7" i="116"/>
  <c r="AH7" i="116" s="1"/>
  <c r="BS7" i="116"/>
  <c r="U7" i="116" s="1"/>
  <c r="CB6" i="116"/>
  <c r="AF6" i="116" s="1"/>
  <c r="CA6" i="116"/>
  <c r="AE6" i="116" s="1"/>
  <c r="BL6" i="116"/>
  <c r="Z11" i="116" s="1"/>
  <c r="Z7" i="116" s="1"/>
  <c r="AL7" i="116" s="1"/>
  <c r="BE6" i="116"/>
  <c r="D7" i="116" s="1"/>
  <c r="X6" i="116"/>
  <c r="S6" i="116" s="1"/>
  <c r="AB4" i="116"/>
  <c r="C77" i="115"/>
  <c r="I77" i="115" s="1"/>
  <c r="I76" i="115"/>
  <c r="C76" i="115"/>
  <c r="H76" i="115" s="1"/>
  <c r="C75" i="115"/>
  <c r="H75" i="115" s="1"/>
  <c r="H74" i="115"/>
  <c r="C74" i="115"/>
  <c r="I74" i="115" s="1"/>
  <c r="I73" i="115"/>
  <c r="H73" i="115"/>
  <c r="C73" i="115"/>
  <c r="C72" i="115"/>
  <c r="I72" i="115" s="1"/>
  <c r="C71" i="115"/>
  <c r="I71" i="115" s="1"/>
  <c r="I70" i="115"/>
  <c r="H70" i="115"/>
  <c r="C70" i="115"/>
  <c r="I69" i="115"/>
  <c r="H69" i="115"/>
  <c r="C69" i="115"/>
  <c r="I68" i="115"/>
  <c r="C68" i="115"/>
  <c r="H68" i="115" s="1"/>
  <c r="H67" i="115"/>
  <c r="C67" i="115"/>
  <c r="I67" i="115" s="1"/>
  <c r="I66" i="115"/>
  <c r="C66" i="115"/>
  <c r="H66" i="115" s="1"/>
  <c r="I65" i="115"/>
  <c r="H65" i="115"/>
  <c r="C65" i="115"/>
  <c r="C64" i="115"/>
  <c r="I64" i="115" s="1"/>
  <c r="I63" i="115"/>
  <c r="H63" i="115"/>
  <c r="C63" i="115"/>
  <c r="C62" i="115"/>
  <c r="I62" i="115" s="1"/>
  <c r="I61" i="115"/>
  <c r="C61" i="115"/>
  <c r="H61" i="115" s="1"/>
  <c r="I60" i="115"/>
  <c r="C60" i="115"/>
  <c r="H60" i="115" s="1"/>
  <c r="C59" i="115"/>
  <c r="H59" i="115" s="1"/>
  <c r="H58" i="115"/>
  <c r="C58" i="115"/>
  <c r="I58" i="115" s="1"/>
  <c r="BZ52" i="115"/>
  <c r="AF52" i="115" s="1"/>
  <c r="BZ51" i="115"/>
  <c r="AF51" i="115" s="1"/>
  <c r="BX51" i="115"/>
  <c r="AE51" i="115" s="1"/>
  <c r="BV51" i="115"/>
  <c r="AD51" i="115" s="1"/>
  <c r="BT51" i="115"/>
  <c r="AC51" i="115" s="1"/>
  <c r="BR51" i="115"/>
  <c r="AB51" i="115" s="1"/>
  <c r="BP51" i="115"/>
  <c r="U51" i="115" s="1"/>
  <c r="V51" i="115" s="1"/>
  <c r="BH51" i="115"/>
  <c r="L51" i="115" s="1"/>
  <c r="BB51" i="115"/>
  <c r="G51" i="115" s="1"/>
  <c r="AO51" i="115"/>
  <c r="Z51" i="115"/>
  <c r="BZ50" i="115"/>
  <c r="AF50" i="115" s="1"/>
  <c r="BZ49" i="115"/>
  <c r="AF49" i="115" s="1"/>
  <c r="BX49" i="115"/>
  <c r="AE49" i="115" s="1"/>
  <c r="BV49" i="115"/>
  <c r="AD49" i="115" s="1"/>
  <c r="BT49" i="115"/>
  <c r="AC49" i="115" s="1"/>
  <c r="BR49" i="115"/>
  <c r="AB49" i="115" s="1"/>
  <c r="BP49" i="115"/>
  <c r="U49" i="115" s="1"/>
  <c r="BH49" i="115"/>
  <c r="L49" i="115" s="1"/>
  <c r="BB49" i="115"/>
  <c r="G49" i="115" s="1"/>
  <c r="AO49" i="115"/>
  <c r="Z49" i="115"/>
  <c r="BZ48" i="115"/>
  <c r="AF48" i="115" s="1"/>
  <c r="BZ47" i="115"/>
  <c r="AF47" i="115" s="1"/>
  <c r="BX47" i="115"/>
  <c r="AE47" i="115" s="1"/>
  <c r="BV47" i="115"/>
  <c r="AD47" i="115" s="1"/>
  <c r="BT47" i="115"/>
  <c r="AC47" i="115" s="1"/>
  <c r="BR47" i="115"/>
  <c r="AB47" i="115" s="1"/>
  <c r="BP47" i="115"/>
  <c r="U47" i="115" s="1"/>
  <c r="BH47" i="115"/>
  <c r="L47" i="115" s="1"/>
  <c r="BB47" i="115"/>
  <c r="G47" i="115" s="1"/>
  <c r="AO47" i="115"/>
  <c r="Z47" i="115"/>
  <c r="BZ46" i="115"/>
  <c r="AF46" i="115" s="1"/>
  <c r="BZ45" i="115"/>
  <c r="AF45" i="115" s="1"/>
  <c r="BX45" i="115"/>
  <c r="AE45" i="115" s="1"/>
  <c r="BV45" i="115"/>
  <c r="AD45" i="115" s="1"/>
  <c r="BT45" i="115"/>
  <c r="AC45" i="115" s="1"/>
  <c r="BR45" i="115"/>
  <c r="AB45" i="115" s="1"/>
  <c r="BP45" i="115"/>
  <c r="U45" i="115" s="1"/>
  <c r="BH45" i="115"/>
  <c r="L45" i="115" s="1"/>
  <c r="BB45" i="115"/>
  <c r="G45" i="115" s="1"/>
  <c r="AO45" i="115"/>
  <c r="Z45" i="115"/>
  <c r="BZ44" i="115"/>
  <c r="AF44" i="115" s="1"/>
  <c r="BZ43" i="115"/>
  <c r="AF43" i="115" s="1"/>
  <c r="BX43" i="115"/>
  <c r="AE43" i="115" s="1"/>
  <c r="BV43" i="115"/>
  <c r="AD43" i="115" s="1"/>
  <c r="BT43" i="115"/>
  <c r="AC43" i="115" s="1"/>
  <c r="BR43" i="115"/>
  <c r="AB43" i="115" s="1"/>
  <c r="BP43" i="115"/>
  <c r="U43" i="115" s="1"/>
  <c r="V43" i="115" s="1"/>
  <c r="BH43" i="115"/>
  <c r="L43" i="115" s="1"/>
  <c r="BB43" i="115"/>
  <c r="G43" i="115" s="1"/>
  <c r="AO43" i="115"/>
  <c r="Z43" i="115"/>
  <c r="BZ42" i="115"/>
  <c r="AF42" i="115" s="1"/>
  <c r="BZ41" i="115"/>
  <c r="AF41" i="115" s="1"/>
  <c r="BX41" i="115"/>
  <c r="AE41" i="115" s="1"/>
  <c r="BV41" i="115"/>
  <c r="AD41" i="115" s="1"/>
  <c r="BT41" i="115"/>
  <c r="AC41" i="115" s="1"/>
  <c r="BR41" i="115"/>
  <c r="AB41" i="115" s="1"/>
  <c r="BP41" i="115"/>
  <c r="U41" i="115" s="1"/>
  <c r="V41" i="115" s="1"/>
  <c r="BH41" i="115"/>
  <c r="L41" i="115" s="1"/>
  <c r="BB41" i="115"/>
  <c r="G41" i="115" s="1"/>
  <c r="AO41" i="115"/>
  <c r="Z41" i="115"/>
  <c r="BZ40" i="115"/>
  <c r="AF40" i="115" s="1"/>
  <c r="BZ39" i="115"/>
  <c r="AF39" i="115" s="1"/>
  <c r="BX39" i="115"/>
  <c r="AE39" i="115" s="1"/>
  <c r="BV39" i="115"/>
  <c r="AD39" i="115" s="1"/>
  <c r="BT39" i="115"/>
  <c r="AC39" i="115" s="1"/>
  <c r="BR39" i="115"/>
  <c r="AB39" i="115" s="1"/>
  <c r="BP39" i="115"/>
  <c r="U39" i="115" s="1"/>
  <c r="BH39" i="115"/>
  <c r="L39" i="115" s="1"/>
  <c r="BB39" i="115"/>
  <c r="G39" i="115" s="1"/>
  <c r="AO39" i="115"/>
  <c r="Z39" i="115"/>
  <c r="BZ38" i="115"/>
  <c r="AF38" i="115" s="1"/>
  <c r="BZ37" i="115"/>
  <c r="AF37" i="115" s="1"/>
  <c r="BX37" i="115"/>
  <c r="AE37" i="115" s="1"/>
  <c r="BV37" i="115"/>
  <c r="AD37" i="115" s="1"/>
  <c r="BT37" i="115"/>
  <c r="AC37" i="115" s="1"/>
  <c r="BR37" i="115"/>
  <c r="AB37" i="115" s="1"/>
  <c r="BP37" i="115"/>
  <c r="U37" i="115" s="1"/>
  <c r="BH37" i="115"/>
  <c r="L37" i="115" s="1"/>
  <c r="BB37" i="115"/>
  <c r="G37" i="115" s="1"/>
  <c r="AO37" i="115"/>
  <c r="Z37" i="115"/>
  <c r="BZ36" i="115"/>
  <c r="AF36" i="115" s="1"/>
  <c r="BZ35" i="115"/>
  <c r="AF35" i="115" s="1"/>
  <c r="BX35" i="115"/>
  <c r="AE35" i="115" s="1"/>
  <c r="BV35" i="115"/>
  <c r="AD35" i="115" s="1"/>
  <c r="BT35" i="115"/>
  <c r="AC35" i="115" s="1"/>
  <c r="BR35" i="115"/>
  <c r="AB35" i="115" s="1"/>
  <c r="BP35" i="115"/>
  <c r="U35" i="115" s="1"/>
  <c r="BH35" i="115"/>
  <c r="L35" i="115" s="1"/>
  <c r="BB35" i="115"/>
  <c r="G35" i="115" s="1"/>
  <c r="AO35" i="115"/>
  <c r="Z35" i="115"/>
  <c r="BZ34" i="115"/>
  <c r="AF34" i="115" s="1"/>
  <c r="BZ33" i="115"/>
  <c r="AF33" i="115" s="1"/>
  <c r="BX33" i="115"/>
  <c r="AE33" i="115" s="1"/>
  <c r="BV33" i="115"/>
  <c r="AD33" i="115" s="1"/>
  <c r="BT33" i="115"/>
  <c r="AC33" i="115" s="1"/>
  <c r="BR33" i="115"/>
  <c r="AB33" i="115" s="1"/>
  <c r="BP33" i="115"/>
  <c r="U33" i="115" s="1"/>
  <c r="BH33" i="115"/>
  <c r="L33" i="115" s="1"/>
  <c r="BB33" i="115"/>
  <c r="G33" i="115" s="1"/>
  <c r="AO33" i="115"/>
  <c r="Z33" i="115"/>
  <c r="BZ32" i="115"/>
  <c r="AF32" i="115" s="1"/>
  <c r="BZ31" i="115"/>
  <c r="AF31" i="115" s="1"/>
  <c r="BX31" i="115"/>
  <c r="AE31" i="115" s="1"/>
  <c r="BV31" i="115"/>
  <c r="AD31" i="115" s="1"/>
  <c r="BT31" i="115"/>
  <c r="AC31" i="115" s="1"/>
  <c r="BR31" i="115"/>
  <c r="AB31" i="115" s="1"/>
  <c r="BP31" i="115"/>
  <c r="U31" i="115" s="1"/>
  <c r="V31" i="115" s="1"/>
  <c r="BH31" i="115"/>
  <c r="L31" i="115" s="1"/>
  <c r="BB31" i="115"/>
  <c r="G31" i="115" s="1"/>
  <c r="AO31" i="115"/>
  <c r="Z31" i="115"/>
  <c r="BZ30" i="115"/>
  <c r="AF30" i="115" s="1"/>
  <c r="BZ29" i="115"/>
  <c r="AF29" i="115" s="1"/>
  <c r="BX29" i="115"/>
  <c r="AE29" i="115" s="1"/>
  <c r="BV29" i="115"/>
  <c r="AD29" i="115" s="1"/>
  <c r="BT29" i="115"/>
  <c r="AC29" i="115" s="1"/>
  <c r="BR29" i="115"/>
  <c r="AB29" i="115" s="1"/>
  <c r="BP29" i="115"/>
  <c r="U29" i="115" s="1"/>
  <c r="BH29" i="115"/>
  <c r="L29" i="115" s="1"/>
  <c r="BB29" i="115"/>
  <c r="G29" i="115" s="1"/>
  <c r="AO29" i="115"/>
  <c r="Z29" i="115"/>
  <c r="BZ28" i="115"/>
  <c r="AF28" i="115" s="1"/>
  <c r="BZ27" i="115"/>
  <c r="AF27" i="115" s="1"/>
  <c r="BX27" i="115"/>
  <c r="AE27" i="115" s="1"/>
  <c r="BV27" i="115"/>
  <c r="AD27" i="115" s="1"/>
  <c r="BT27" i="115"/>
  <c r="AC27" i="115" s="1"/>
  <c r="BR27" i="115"/>
  <c r="AB27" i="115" s="1"/>
  <c r="BP27" i="115"/>
  <c r="U27" i="115" s="1"/>
  <c r="BH27" i="115"/>
  <c r="L27" i="115" s="1"/>
  <c r="BB27" i="115"/>
  <c r="G27" i="115" s="1"/>
  <c r="AO27" i="115"/>
  <c r="Z27" i="115"/>
  <c r="BZ26" i="115"/>
  <c r="AF26" i="115" s="1"/>
  <c r="BZ25" i="115"/>
  <c r="AF25" i="115" s="1"/>
  <c r="BX25" i="115"/>
  <c r="AE25" i="115" s="1"/>
  <c r="BV25" i="115"/>
  <c r="AD25" i="115" s="1"/>
  <c r="BT25" i="115"/>
  <c r="AC25" i="115" s="1"/>
  <c r="BR25" i="115"/>
  <c r="AB25" i="115" s="1"/>
  <c r="BP25" i="115"/>
  <c r="U25" i="115" s="1"/>
  <c r="V25" i="115" s="1"/>
  <c r="BH25" i="115"/>
  <c r="L25" i="115" s="1"/>
  <c r="BB25" i="115"/>
  <c r="G25" i="115" s="1"/>
  <c r="AO25" i="115"/>
  <c r="Z25" i="115"/>
  <c r="BZ24" i="115"/>
  <c r="AF24" i="115" s="1"/>
  <c r="BZ23" i="115"/>
  <c r="AF23" i="115" s="1"/>
  <c r="BX23" i="115"/>
  <c r="AE23" i="115" s="1"/>
  <c r="BV23" i="115"/>
  <c r="AD23" i="115" s="1"/>
  <c r="BT23" i="115"/>
  <c r="AC23" i="115" s="1"/>
  <c r="BR23" i="115"/>
  <c r="AB23" i="115" s="1"/>
  <c r="BP23" i="115"/>
  <c r="U23" i="115" s="1"/>
  <c r="BH23" i="115"/>
  <c r="L23" i="115" s="1"/>
  <c r="BB23" i="115"/>
  <c r="G23" i="115" s="1"/>
  <c r="AO23" i="115"/>
  <c r="Z23" i="115"/>
  <c r="BZ22" i="115"/>
  <c r="AF22" i="115" s="1"/>
  <c r="BZ21" i="115"/>
  <c r="AF21" i="115" s="1"/>
  <c r="BX21" i="115"/>
  <c r="AE21" i="115" s="1"/>
  <c r="BV21" i="115"/>
  <c r="AD21" i="115" s="1"/>
  <c r="BT21" i="115"/>
  <c r="AC21" i="115" s="1"/>
  <c r="BR21" i="115"/>
  <c r="AB21" i="115" s="1"/>
  <c r="BP21" i="115"/>
  <c r="U21" i="115" s="1"/>
  <c r="BH21" i="115"/>
  <c r="L21" i="115" s="1"/>
  <c r="BB21" i="115"/>
  <c r="G21" i="115" s="1"/>
  <c r="AO21" i="115"/>
  <c r="Z21" i="115"/>
  <c r="BZ20" i="115"/>
  <c r="AF20" i="115" s="1"/>
  <c r="BZ19" i="115"/>
  <c r="AF19" i="115" s="1"/>
  <c r="BX19" i="115"/>
  <c r="AE19" i="115" s="1"/>
  <c r="BV19" i="115"/>
  <c r="AD19" i="115" s="1"/>
  <c r="BT19" i="115"/>
  <c r="AC19" i="115" s="1"/>
  <c r="BR19" i="115"/>
  <c r="AB19" i="115" s="1"/>
  <c r="BP19" i="115"/>
  <c r="U19" i="115" s="1"/>
  <c r="S19" i="115" s="1"/>
  <c r="BH19" i="115"/>
  <c r="L19" i="115" s="1"/>
  <c r="BB19" i="115"/>
  <c r="G19" i="115" s="1"/>
  <c r="AO19" i="115"/>
  <c r="Z19" i="115"/>
  <c r="BZ18" i="115"/>
  <c r="AF18" i="115" s="1"/>
  <c r="BZ17" i="115"/>
  <c r="AF17" i="115" s="1"/>
  <c r="BX17" i="115"/>
  <c r="AE17" i="115" s="1"/>
  <c r="BV17" i="115"/>
  <c r="AD17" i="115" s="1"/>
  <c r="BT17" i="115"/>
  <c r="AC17" i="115" s="1"/>
  <c r="BR17" i="115"/>
  <c r="AB17" i="115" s="1"/>
  <c r="BP17" i="115"/>
  <c r="U17" i="115" s="1"/>
  <c r="BH17" i="115"/>
  <c r="L17" i="115" s="1"/>
  <c r="BB17" i="115"/>
  <c r="G17" i="115" s="1"/>
  <c r="AO17" i="115"/>
  <c r="Z17" i="115"/>
  <c r="BZ16" i="115"/>
  <c r="AF16" i="115" s="1"/>
  <c r="BZ15" i="115"/>
  <c r="AF15" i="115" s="1"/>
  <c r="BX15" i="115"/>
  <c r="AE15" i="115" s="1"/>
  <c r="BV15" i="115"/>
  <c r="AD15" i="115" s="1"/>
  <c r="BT15" i="115"/>
  <c r="AC15" i="115" s="1"/>
  <c r="BR15" i="115"/>
  <c r="AB15" i="115" s="1"/>
  <c r="BP15" i="115"/>
  <c r="U15" i="115" s="1"/>
  <c r="V15" i="115" s="1"/>
  <c r="BH15" i="115"/>
  <c r="L15" i="115" s="1"/>
  <c r="BB15" i="115"/>
  <c r="G15" i="115" s="1"/>
  <c r="AO15" i="115"/>
  <c r="Z15" i="115"/>
  <c r="BZ14" i="115"/>
  <c r="AF14" i="115" s="1"/>
  <c r="BZ13" i="115"/>
  <c r="AF13" i="115" s="1"/>
  <c r="BX13" i="115"/>
  <c r="AE13" i="115" s="1"/>
  <c r="BV13" i="115"/>
  <c r="AD13" i="115" s="1"/>
  <c r="BT13" i="115"/>
  <c r="AC13" i="115" s="1"/>
  <c r="BR13" i="115"/>
  <c r="AB13" i="115" s="1"/>
  <c r="BP13" i="115"/>
  <c r="U13" i="115" s="1"/>
  <c r="BH13" i="115"/>
  <c r="L13" i="115" s="1"/>
  <c r="BB13" i="115"/>
  <c r="G13" i="115" s="1"/>
  <c r="AO13" i="115"/>
  <c r="Z13" i="115"/>
  <c r="CC7" i="115"/>
  <c r="AH7" i="115" s="1"/>
  <c r="BS7" i="115"/>
  <c r="U7" i="115" s="1"/>
  <c r="AN7" i="115"/>
  <c r="AL7" i="115"/>
  <c r="CB6" i="115"/>
  <c r="AF6" i="115" s="1"/>
  <c r="CA6" i="115"/>
  <c r="AE6" i="115" s="1"/>
  <c r="BL6" i="115"/>
  <c r="Z11" i="115" s="1"/>
  <c r="BE6" i="115"/>
  <c r="D7" i="115" s="1"/>
  <c r="X6" i="115"/>
  <c r="S6" i="115" s="1"/>
  <c r="AB4" i="115"/>
  <c r="C77" i="114"/>
  <c r="I77" i="114" s="1"/>
  <c r="I76" i="114"/>
  <c r="H76" i="114"/>
  <c r="C76" i="114"/>
  <c r="C75" i="114"/>
  <c r="I75" i="114" s="1"/>
  <c r="H74" i="114"/>
  <c r="C74" i="114"/>
  <c r="I74" i="114" s="1"/>
  <c r="H73" i="114"/>
  <c r="C73" i="114"/>
  <c r="I73" i="114" s="1"/>
  <c r="I72" i="114"/>
  <c r="H72" i="114"/>
  <c r="C72" i="114"/>
  <c r="C71" i="114"/>
  <c r="I71" i="114" s="1"/>
  <c r="C70" i="114"/>
  <c r="I70" i="114" s="1"/>
  <c r="H69" i="114"/>
  <c r="C69" i="114"/>
  <c r="I69" i="114" s="1"/>
  <c r="I68" i="114"/>
  <c r="C68" i="114"/>
  <c r="H68" i="114" s="1"/>
  <c r="I67" i="114"/>
  <c r="H67" i="114"/>
  <c r="C67" i="114"/>
  <c r="C66" i="114"/>
  <c r="I66" i="114" s="1"/>
  <c r="I65" i="114"/>
  <c r="H65" i="114"/>
  <c r="C65" i="114"/>
  <c r="C64" i="114"/>
  <c r="I64" i="114" s="1"/>
  <c r="I63" i="114"/>
  <c r="H63" i="114"/>
  <c r="C63" i="114"/>
  <c r="C62" i="114"/>
  <c r="H62" i="114" s="1"/>
  <c r="I61" i="114"/>
  <c r="C61" i="114"/>
  <c r="H61" i="114" s="1"/>
  <c r="I60" i="114"/>
  <c r="H60" i="114"/>
  <c r="C60" i="114"/>
  <c r="C59" i="114"/>
  <c r="I59" i="114" s="1"/>
  <c r="H58" i="114"/>
  <c r="C58" i="114"/>
  <c r="I58" i="114" s="1"/>
  <c r="BZ52" i="114"/>
  <c r="AF52" i="114" s="1"/>
  <c r="BZ51" i="114"/>
  <c r="AF51" i="114" s="1"/>
  <c r="BX51" i="114"/>
  <c r="AE51" i="114" s="1"/>
  <c r="BV51" i="114"/>
  <c r="AD51" i="114" s="1"/>
  <c r="BT51" i="114"/>
  <c r="AC51" i="114" s="1"/>
  <c r="BR51" i="114"/>
  <c r="AB51" i="114" s="1"/>
  <c r="BP51" i="114"/>
  <c r="U51" i="114" s="1"/>
  <c r="V51" i="114" s="1"/>
  <c r="BH51" i="114"/>
  <c r="L51" i="114" s="1"/>
  <c r="BB51" i="114"/>
  <c r="G51" i="114" s="1"/>
  <c r="AO51" i="114"/>
  <c r="Z51" i="114"/>
  <c r="BZ50" i="114"/>
  <c r="AF50" i="114" s="1"/>
  <c r="BZ49" i="114"/>
  <c r="AF49" i="114" s="1"/>
  <c r="BX49" i="114"/>
  <c r="AE49" i="114" s="1"/>
  <c r="BV49" i="114"/>
  <c r="AD49" i="114" s="1"/>
  <c r="BT49" i="114"/>
  <c r="AC49" i="114" s="1"/>
  <c r="BR49" i="114"/>
  <c r="AB49" i="114" s="1"/>
  <c r="BP49" i="114"/>
  <c r="U49" i="114" s="1"/>
  <c r="BH49" i="114"/>
  <c r="L49" i="114" s="1"/>
  <c r="BB49" i="114"/>
  <c r="G49" i="114" s="1"/>
  <c r="AO49" i="114"/>
  <c r="Z49" i="114"/>
  <c r="BZ48" i="114"/>
  <c r="AF48" i="114" s="1"/>
  <c r="BZ47" i="114"/>
  <c r="AF47" i="114" s="1"/>
  <c r="BX47" i="114"/>
  <c r="AE47" i="114" s="1"/>
  <c r="BV47" i="114"/>
  <c r="AD47" i="114" s="1"/>
  <c r="BT47" i="114"/>
  <c r="AC47" i="114" s="1"/>
  <c r="BR47" i="114"/>
  <c r="AB47" i="114" s="1"/>
  <c r="BP47" i="114"/>
  <c r="U47" i="114" s="1"/>
  <c r="V47" i="114" s="1"/>
  <c r="BH47" i="114"/>
  <c r="L47" i="114" s="1"/>
  <c r="BB47" i="114"/>
  <c r="G47" i="114" s="1"/>
  <c r="AO47" i="114"/>
  <c r="Z47" i="114"/>
  <c r="BZ46" i="114"/>
  <c r="AF46" i="114" s="1"/>
  <c r="BZ45" i="114"/>
  <c r="AF45" i="114" s="1"/>
  <c r="BX45" i="114"/>
  <c r="AE45" i="114" s="1"/>
  <c r="BV45" i="114"/>
  <c r="AD45" i="114" s="1"/>
  <c r="BT45" i="114"/>
  <c r="AC45" i="114" s="1"/>
  <c r="BR45" i="114"/>
  <c r="AB45" i="114" s="1"/>
  <c r="BP45" i="114"/>
  <c r="U45" i="114" s="1"/>
  <c r="S45" i="114" s="1"/>
  <c r="BH45" i="114"/>
  <c r="L45" i="114" s="1"/>
  <c r="BB45" i="114"/>
  <c r="G45" i="114" s="1"/>
  <c r="AO45" i="114"/>
  <c r="Z45" i="114"/>
  <c r="BZ44" i="114"/>
  <c r="AF44" i="114" s="1"/>
  <c r="BZ43" i="114"/>
  <c r="AF43" i="114" s="1"/>
  <c r="BX43" i="114"/>
  <c r="AE43" i="114" s="1"/>
  <c r="BV43" i="114"/>
  <c r="AD43" i="114" s="1"/>
  <c r="BT43" i="114"/>
  <c r="AC43" i="114" s="1"/>
  <c r="BR43" i="114"/>
  <c r="AB43" i="114" s="1"/>
  <c r="BP43" i="114"/>
  <c r="U43" i="114" s="1"/>
  <c r="V43" i="114" s="1"/>
  <c r="BH43" i="114"/>
  <c r="L43" i="114" s="1"/>
  <c r="BB43" i="114"/>
  <c r="G43" i="114" s="1"/>
  <c r="AO43" i="114"/>
  <c r="Z43" i="114"/>
  <c r="BZ42" i="114"/>
  <c r="AF42" i="114" s="1"/>
  <c r="BZ41" i="114"/>
  <c r="AF41" i="114" s="1"/>
  <c r="BX41" i="114"/>
  <c r="AE41" i="114" s="1"/>
  <c r="BV41" i="114"/>
  <c r="AD41" i="114" s="1"/>
  <c r="BT41" i="114"/>
  <c r="AC41" i="114" s="1"/>
  <c r="BR41" i="114"/>
  <c r="AB41" i="114" s="1"/>
  <c r="BP41" i="114"/>
  <c r="U41" i="114" s="1"/>
  <c r="V41" i="114" s="1"/>
  <c r="BH41" i="114"/>
  <c r="L41" i="114" s="1"/>
  <c r="BB41" i="114"/>
  <c r="G41" i="114" s="1"/>
  <c r="AO41" i="114"/>
  <c r="Z41" i="114"/>
  <c r="BZ40" i="114"/>
  <c r="AF40" i="114" s="1"/>
  <c r="BZ39" i="114"/>
  <c r="AF39" i="114" s="1"/>
  <c r="BX39" i="114"/>
  <c r="AE39" i="114" s="1"/>
  <c r="BV39" i="114"/>
  <c r="AD39" i="114" s="1"/>
  <c r="BT39" i="114"/>
  <c r="AC39" i="114" s="1"/>
  <c r="BR39" i="114"/>
  <c r="AB39" i="114" s="1"/>
  <c r="BP39" i="114"/>
  <c r="U39" i="114" s="1"/>
  <c r="BH39" i="114"/>
  <c r="L39" i="114" s="1"/>
  <c r="BB39" i="114"/>
  <c r="G39" i="114" s="1"/>
  <c r="AO39" i="114"/>
  <c r="Z39" i="114"/>
  <c r="BZ38" i="114"/>
  <c r="AF38" i="114" s="1"/>
  <c r="BZ37" i="114"/>
  <c r="AF37" i="114" s="1"/>
  <c r="BX37" i="114"/>
  <c r="AE37" i="114" s="1"/>
  <c r="BV37" i="114"/>
  <c r="AD37" i="114" s="1"/>
  <c r="BT37" i="114"/>
  <c r="AC37" i="114" s="1"/>
  <c r="BR37" i="114"/>
  <c r="AB37" i="114" s="1"/>
  <c r="BP37" i="114"/>
  <c r="U37" i="114" s="1"/>
  <c r="BH37" i="114"/>
  <c r="L37" i="114" s="1"/>
  <c r="BB37" i="114"/>
  <c r="G37" i="114" s="1"/>
  <c r="AO37" i="114"/>
  <c r="Z37" i="114"/>
  <c r="BZ36" i="114"/>
  <c r="AF36" i="114" s="1"/>
  <c r="BZ35" i="114"/>
  <c r="AF35" i="114" s="1"/>
  <c r="BX35" i="114"/>
  <c r="AE35" i="114" s="1"/>
  <c r="BV35" i="114"/>
  <c r="AD35" i="114" s="1"/>
  <c r="BT35" i="114"/>
  <c r="AC35" i="114" s="1"/>
  <c r="BR35" i="114"/>
  <c r="AB35" i="114" s="1"/>
  <c r="BP35" i="114"/>
  <c r="U35" i="114" s="1"/>
  <c r="BH35" i="114"/>
  <c r="L35" i="114" s="1"/>
  <c r="BB35" i="114"/>
  <c r="G35" i="114" s="1"/>
  <c r="AO35" i="114"/>
  <c r="Z35" i="114"/>
  <c r="BZ34" i="114"/>
  <c r="AF34" i="114" s="1"/>
  <c r="BZ33" i="114"/>
  <c r="AF33" i="114" s="1"/>
  <c r="BX33" i="114"/>
  <c r="AE33" i="114" s="1"/>
  <c r="BV33" i="114"/>
  <c r="AD33" i="114" s="1"/>
  <c r="BT33" i="114"/>
  <c r="AC33" i="114" s="1"/>
  <c r="BR33" i="114"/>
  <c r="AB33" i="114" s="1"/>
  <c r="BP33" i="114"/>
  <c r="U33" i="114" s="1"/>
  <c r="BH33" i="114"/>
  <c r="L33" i="114" s="1"/>
  <c r="BB33" i="114"/>
  <c r="G33" i="114" s="1"/>
  <c r="AO33" i="114"/>
  <c r="Z33" i="114"/>
  <c r="BZ32" i="114"/>
  <c r="AF32" i="114" s="1"/>
  <c r="BZ31" i="114"/>
  <c r="AF31" i="114" s="1"/>
  <c r="BX31" i="114"/>
  <c r="AE31" i="114" s="1"/>
  <c r="BV31" i="114"/>
  <c r="AD31" i="114" s="1"/>
  <c r="BT31" i="114"/>
  <c r="AC31" i="114" s="1"/>
  <c r="BR31" i="114"/>
  <c r="AB31" i="114" s="1"/>
  <c r="BP31" i="114"/>
  <c r="U31" i="114" s="1"/>
  <c r="V31" i="114" s="1"/>
  <c r="BH31" i="114"/>
  <c r="L31" i="114" s="1"/>
  <c r="BB31" i="114"/>
  <c r="G31" i="114" s="1"/>
  <c r="AO31" i="114"/>
  <c r="Z31" i="114"/>
  <c r="BZ30" i="114"/>
  <c r="AF30" i="114" s="1"/>
  <c r="BZ29" i="114"/>
  <c r="AF29" i="114" s="1"/>
  <c r="BX29" i="114"/>
  <c r="AE29" i="114" s="1"/>
  <c r="BV29" i="114"/>
  <c r="AD29" i="114" s="1"/>
  <c r="BT29" i="114"/>
  <c r="AC29" i="114" s="1"/>
  <c r="BR29" i="114"/>
  <c r="AB29" i="114" s="1"/>
  <c r="BP29" i="114"/>
  <c r="U29" i="114" s="1"/>
  <c r="BH29" i="114"/>
  <c r="L29" i="114" s="1"/>
  <c r="BB29" i="114"/>
  <c r="G29" i="114" s="1"/>
  <c r="AO29" i="114"/>
  <c r="Z29" i="114"/>
  <c r="BZ28" i="114"/>
  <c r="AF28" i="114" s="1"/>
  <c r="BZ27" i="114"/>
  <c r="AF27" i="114" s="1"/>
  <c r="BX27" i="114"/>
  <c r="AE27" i="114" s="1"/>
  <c r="BV27" i="114"/>
  <c r="AD27" i="114" s="1"/>
  <c r="BT27" i="114"/>
  <c r="AC27" i="114" s="1"/>
  <c r="BR27" i="114"/>
  <c r="AB27" i="114" s="1"/>
  <c r="BP27" i="114"/>
  <c r="U27" i="114" s="1"/>
  <c r="BH27" i="114"/>
  <c r="L27" i="114" s="1"/>
  <c r="BB27" i="114"/>
  <c r="G27" i="114" s="1"/>
  <c r="AO27" i="114"/>
  <c r="Z27" i="114"/>
  <c r="BZ26" i="114"/>
  <c r="AF26" i="114" s="1"/>
  <c r="BZ25" i="114"/>
  <c r="AF25" i="114" s="1"/>
  <c r="BX25" i="114"/>
  <c r="AE25" i="114" s="1"/>
  <c r="BV25" i="114"/>
  <c r="AD25" i="114" s="1"/>
  <c r="BT25" i="114"/>
  <c r="AC25" i="114" s="1"/>
  <c r="BR25" i="114"/>
  <c r="AB25" i="114" s="1"/>
  <c r="BP25" i="114"/>
  <c r="U25" i="114" s="1"/>
  <c r="V25" i="114" s="1"/>
  <c r="BH25" i="114"/>
  <c r="L25" i="114" s="1"/>
  <c r="BB25" i="114"/>
  <c r="G25" i="114" s="1"/>
  <c r="AO25" i="114"/>
  <c r="Z25" i="114"/>
  <c r="BZ24" i="114"/>
  <c r="AF24" i="114" s="1"/>
  <c r="BZ23" i="114"/>
  <c r="AF23" i="114" s="1"/>
  <c r="BX23" i="114"/>
  <c r="AE23" i="114" s="1"/>
  <c r="BV23" i="114"/>
  <c r="AD23" i="114" s="1"/>
  <c r="BT23" i="114"/>
  <c r="AC23" i="114" s="1"/>
  <c r="BR23" i="114"/>
  <c r="AB23" i="114" s="1"/>
  <c r="BP23" i="114"/>
  <c r="U23" i="114" s="1"/>
  <c r="BH23" i="114"/>
  <c r="L23" i="114" s="1"/>
  <c r="BB23" i="114"/>
  <c r="G23" i="114" s="1"/>
  <c r="AO23" i="114"/>
  <c r="Z23" i="114"/>
  <c r="BZ22" i="114"/>
  <c r="AF22" i="114" s="1"/>
  <c r="BZ21" i="114"/>
  <c r="AF21" i="114" s="1"/>
  <c r="BX21" i="114"/>
  <c r="AE21" i="114" s="1"/>
  <c r="BV21" i="114"/>
  <c r="AD21" i="114" s="1"/>
  <c r="BT21" i="114"/>
  <c r="AC21" i="114" s="1"/>
  <c r="BR21" i="114"/>
  <c r="AB21" i="114" s="1"/>
  <c r="BP21" i="114"/>
  <c r="U21" i="114" s="1"/>
  <c r="BH21" i="114"/>
  <c r="L21" i="114" s="1"/>
  <c r="BB21" i="114"/>
  <c r="G21" i="114" s="1"/>
  <c r="AO21" i="114"/>
  <c r="Z21" i="114"/>
  <c r="BZ20" i="114"/>
  <c r="AF20" i="114" s="1"/>
  <c r="BZ19" i="114"/>
  <c r="AF19" i="114" s="1"/>
  <c r="BX19" i="114"/>
  <c r="AE19" i="114" s="1"/>
  <c r="BV19" i="114"/>
  <c r="AD19" i="114" s="1"/>
  <c r="BT19" i="114"/>
  <c r="AC19" i="114" s="1"/>
  <c r="BR19" i="114"/>
  <c r="AB19" i="114" s="1"/>
  <c r="BP19" i="114"/>
  <c r="U19" i="114" s="1"/>
  <c r="BH19" i="114"/>
  <c r="L19" i="114" s="1"/>
  <c r="BB19" i="114"/>
  <c r="G19" i="114" s="1"/>
  <c r="AO19" i="114"/>
  <c r="Z19" i="114"/>
  <c r="BZ18" i="114"/>
  <c r="AF18" i="114" s="1"/>
  <c r="BZ17" i="114"/>
  <c r="AF17" i="114" s="1"/>
  <c r="BX17" i="114"/>
  <c r="AE17" i="114" s="1"/>
  <c r="BV17" i="114"/>
  <c r="AD17" i="114" s="1"/>
  <c r="BT17" i="114"/>
  <c r="AC17" i="114" s="1"/>
  <c r="BR17" i="114"/>
  <c r="AB17" i="114" s="1"/>
  <c r="BP17" i="114"/>
  <c r="U17" i="114" s="1"/>
  <c r="BH17" i="114"/>
  <c r="L17" i="114" s="1"/>
  <c r="BB17" i="114"/>
  <c r="G17" i="114" s="1"/>
  <c r="AO17" i="114"/>
  <c r="Z17" i="114"/>
  <c r="BZ16" i="114"/>
  <c r="AF16" i="114" s="1"/>
  <c r="BZ15" i="114"/>
  <c r="AF15" i="114" s="1"/>
  <c r="BX15" i="114"/>
  <c r="AE15" i="114" s="1"/>
  <c r="BV15" i="114"/>
  <c r="AD15" i="114" s="1"/>
  <c r="BT15" i="114"/>
  <c r="AC15" i="114" s="1"/>
  <c r="BR15" i="114"/>
  <c r="AB15" i="114" s="1"/>
  <c r="BP15" i="114"/>
  <c r="U15" i="114" s="1"/>
  <c r="BH15" i="114"/>
  <c r="L15" i="114" s="1"/>
  <c r="BB15" i="114"/>
  <c r="G15" i="114" s="1"/>
  <c r="AO15" i="114"/>
  <c r="Z15" i="114"/>
  <c r="BZ14" i="114"/>
  <c r="AF14" i="114" s="1"/>
  <c r="BZ13" i="114"/>
  <c r="AF13" i="114" s="1"/>
  <c r="BX13" i="114"/>
  <c r="AE13" i="114" s="1"/>
  <c r="BV13" i="114"/>
  <c r="AD13" i="114" s="1"/>
  <c r="BT13" i="114"/>
  <c r="AC13" i="114" s="1"/>
  <c r="BR13" i="114"/>
  <c r="AB13" i="114" s="1"/>
  <c r="BP13" i="114"/>
  <c r="U13" i="114" s="1"/>
  <c r="BH13" i="114"/>
  <c r="L13" i="114" s="1"/>
  <c r="BB13" i="114"/>
  <c r="G13" i="114" s="1"/>
  <c r="AO13" i="114"/>
  <c r="Z13" i="114"/>
  <c r="CC7" i="114"/>
  <c r="AH7" i="114" s="1"/>
  <c r="BS7" i="114"/>
  <c r="U7" i="114" s="1"/>
  <c r="AN7" i="114"/>
  <c r="AL7" i="114"/>
  <c r="CB6" i="114"/>
  <c r="AF6" i="114" s="1"/>
  <c r="CA6" i="114"/>
  <c r="AE6" i="114" s="1"/>
  <c r="BL6" i="114"/>
  <c r="Z11" i="114" s="1"/>
  <c r="Z7" i="114" s="1"/>
  <c r="BE6" i="114"/>
  <c r="D7" i="114" s="1"/>
  <c r="X6" i="114"/>
  <c r="S6" i="114" s="1"/>
  <c r="AB4" i="114"/>
  <c r="C77" i="113"/>
  <c r="I77" i="113" s="1"/>
  <c r="H76" i="113"/>
  <c r="C76" i="113"/>
  <c r="I76" i="113" s="1"/>
  <c r="C75" i="113"/>
  <c r="I75" i="113" s="1"/>
  <c r="C74" i="113"/>
  <c r="H74" i="113" s="1"/>
  <c r="I73" i="113"/>
  <c r="C73" i="113"/>
  <c r="H73" i="113" s="1"/>
  <c r="I72" i="113"/>
  <c r="H72" i="113"/>
  <c r="C72" i="113"/>
  <c r="C71" i="113"/>
  <c r="I71" i="113" s="1"/>
  <c r="I70" i="113"/>
  <c r="H70" i="113"/>
  <c r="C70" i="113"/>
  <c r="I69" i="113"/>
  <c r="C69" i="113"/>
  <c r="H69" i="113" s="1"/>
  <c r="C68" i="113"/>
  <c r="H68" i="113" s="1"/>
  <c r="I67" i="113"/>
  <c r="C67" i="113"/>
  <c r="H67" i="113" s="1"/>
  <c r="H66" i="113"/>
  <c r="C66" i="113"/>
  <c r="I66" i="113" s="1"/>
  <c r="I65" i="113"/>
  <c r="H65" i="113"/>
  <c r="C65" i="113"/>
  <c r="I64" i="113"/>
  <c r="H64" i="113"/>
  <c r="C64" i="113"/>
  <c r="I63" i="113"/>
  <c r="C63" i="113"/>
  <c r="H63" i="113" s="1"/>
  <c r="C62" i="113"/>
  <c r="H62" i="113" s="1"/>
  <c r="C61" i="113"/>
  <c r="I61" i="113" s="1"/>
  <c r="H60" i="113"/>
  <c r="C60" i="113"/>
  <c r="I60" i="113" s="1"/>
  <c r="C59" i="113"/>
  <c r="I59" i="113" s="1"/>
  <c r="C58" i="113"/>
  <c r="I58" i="113" s="1"/>
  <c r="BZ52" i="113"/>
  <c r="AF52" i="113" s="1"/>
  <c r="BZ51" i="113"/>
  <c r="AF51" i="113" s="1"/>
  <c r="BX51" i="113"/>
  <c r="AE51" i="113" s="1"/>
  <c r="BV51" i="113"/>
  <c r="AD51" i="113" s="1"/>
  <c r="BT51" i="113"/>
  <c r="AC51" i="113" s="1"/>
  <c r="BR51" i="113"/>
  <c r="AB51" i="113" s="1"/>
  <c r="BP51" i="113"/>
  <c r="U51" i="113" s="1"/>
  <c r="V51" i="113" s="1"/>
  <c r="BH51" i="113"/>
  <c r="L51" i="113" s="1"/>
  <c r="BB51" i="113"/>
  <c r="G51" i="113" s="1"/>
  <c r="AO51" i="113"/>
  <c r="Z51" i="113"/>
  <c r="BZ50" i="113"/>
  <c r="AF50" i="113" s="1"/>
  <c r="BZ49" i="113"/>
  <c r="AF49" i="113" s="1"/>
  <c r="BX49" i="113"/>
  <c r="AE49" i="113" s="1"/>
  <c r="BV49" i="113"/>
  <c r="AD49" i="113" s="1"/>
  <c r="BT49" i="113"/>
  <c r="AC49" i="113" s="1"/>
  <c r="BR49" i="113"/>
  <c r="AB49" i="113" s="1"/>
  <c r="BP49" i="113"/>
  <c r="U49" i="113" s="1"/>
  <c r="BH49" i="113"/>
  <c r="L49" i="113" s="1"/>
  <c r="BB49" i="113"/>
  <c r="G49" i="113" s="1"/>
  <c r="AO49" i="113"/>
  <c r="Z49" i="113"/>
  <c r="BZ48" i="113"/>
  <c r="AF48" i="113" s="1"/>
  <c r="BZ47" i="113"/>
  <c r="AF47" i="113" s="1"/>
  <c r="BX47" i="113"/>
  <c r="AE47" i="113" s="1"/>
  <c r="BV47" i="113"/>
  <c r="AD47" i="113" s="1"/>
  <c r="BT47" i="113"/>
  <c r="AC47" i="113" s="1"/>
  <c r="BR47" i="113"/>
  <c r="AB47" i="113" s="1"/>
  <c r="BP47" i="113"/>
  <c r="U47" i="113" s="1"/>
  <c r="V47" i="113" s="1"/>
  <c r="BH47" i="113"/>
  <c r="L47" i="113" s="1"/>
  <c r="BB47" i="113"/>
  <c r="G47" i="113" s="1"/>
  <c r="AO47" i="113"/>
  <c r="Z47" i="113"/>
  <c r="BZ46" i="113"/>
  <c r="AF46" i="113" s="1"/>
  <c r="BZ45" i="113"/>
  <c r="AF45" i="113" s="1"/>
  <c r="BX45" i="113"/>
  <c r="AE45" i="113" s="1"/>
  <c r="BV45" i="113"/>
  <c r="AD45" i="113" s="1"/>
  <c r="BT45" i="113"/>
  <c r="AC45" i="113" s="1"/>
  <c r="BR45" i="113"/>
  <c r="AB45" i="113" s="1"/>
  <c r="BP45" i="113"/>
  <c r="U45" i="113" s="1"/>
  <c r="V45" i="113" s="1"/>
  <c r="BH45" i="113"/>
  <c r="L45" i="113" s="1"/>
  <c r="BB45" i="113"/>
  <c r="G45" i="113" s="1"/>
  <c r="AO45" i="113"/>
  <c r="Z45" i="113"/>
  <c r="BZ44" i="113"/>
  <c r="AF44" i="113" s="1"/>
  <c r="BZ43" i="113"/>
  <c r="AF43" i="113" s="1"/>
  <c r="BX43" i="113"/>
  <c r="AE43" i="113" s="1"/>
  <c r="BV43" i="113"/>
  <c r="AD43" i="113" s="1"/>
  <c r="BT43" i="113"/>
  <c r="AC43" i="113" s="1"/>
  <c r="BR43" i="113"/>
  <c r="AB43" i="113" s="1"/>
  <c r="BP43" i="113"/>
  <c r="U43" i="113" s="1"/>
  <c r="BH43" i="113"/>
  <c r="L43" i="113" s="1"/>
  <c r="BB43" i="113"/>
  <c r="G43" i="113" s="1"/>
  <c r="AO43" i="113"/>
  <c r="Z43" i="113"/>
  <c r="BZ42" i="113"/>
  <c r="AF42" i="113" s="1"/>
  <c r="BZ41" i="113"/>
  <c r="AF41" i="113" s="1"/>
  <c r="BX41" i="113"/>
  <c r="AE41" i="113" s="1"/>
  <c r="BV41" i="113"/>
  <c r="AD41" i="113" s="1"/>
  <c r="BT41" i="113"/>
  <c r="AC41" i="113" s="1"/>
  <c r="BR41" i="113"/>
  <c r="AB41" i="113" s="1"/>
  <c r="BP41" i="113"/>
  <c r="U41" i="113" s="1"/>
  <c r="BH41" i="113"/>
  <c r="L41" i="113" s="1"/>
  <c r="BB41" i="113"/>
  <c r="G41" i="113" s="1"/>
  <c r="AO41" i="113"/>
  <c r="Z41" i="113"/>
  <c r="BZ40" i="113"/>
  <c r="AF40" i="113" s="1"/>
  <c r="BZ39" i="113"/>
  <c r="AF39" i="113" s="1"/>
  <c r="BX39" i="113"/>
  <c r="AE39" i="113" s="1"/>
  <c r="BV39" i="113"/>
  <c r="AD39" i="113" s="1"/>
  <c r="BT39" i="113"/>
  <c r="AC39" i="113" s="1"/>
  <c r="BR39" i="113"/>
  <c r="AB39" i="113" s="1"/>
  <c r="BP39" i="113"/>
  <c r="U39" i="113" s="1"/>
  <c r="BH39" i="113"/>
  <c r="L39" i="113" s="1"/>
  <c r="BB39" i="113"/>
  <c r="G39" i="113" s="1"/>
  <c r="AO39" i="113"/>
  <c r="Z39" i="113"/>
  <c r="BZ38" i="113"/>
  <c r="AF38" i="113" s="1"/>
  <c r="BZ37" i="113"/>
  <c r="AF37" i="113" s="1"/>
  <c r="BX37" i="113"/>
  <c r="AE37" i="113" s="1"/>
  <c r="BV37" i="113"/>
  <c r="AD37" i="113" s="1"/>
  <c r="BT37" i="113"/>
  <c r="AC37" i="113" s="1"/>
  <c r="BR37" i="113"/>
  <c r="AB37" i="113" s="1"/>
  <c r="BP37" i="113"/>
  <c r="U37" i="113" s="1"/>
  <c r="BH37" i="113"/>
  <c r="L37" i="113" s="1"/>
  <c r="BB37" i="113"/>
  <c r="G37" i="113" s="1"/>
  <c r="AO37" i="113"/>
  <c r="Z37" i="113"/>
  <c r="BZ36" i="113"/>
  <c r="AF36" i="113" s="1"/>
  <c r="BZ35" i="113"/>
  <c r="AF35" i="113" s="1"/>
  <c r="BX35" i="113"/>
  <c r="AE35" i="113" s="1"/>
  <c r="BV35" i="113"/>
  <c r="AD35" i="113" s="1"/>
  <c r="BT35" i="113"/>
  <c r="AC35" i="113" s="1"/>
  <c r="BR35" i="113"/>
  <c r="AB35" i="113" s="1"/>
  <c r="BP35" i="113"/>
  <c r="U35" i="113" s="1"/>
  <c r="V35" i="113" s="1"/>
  <c r="BH35" i="113"/>
  <c r="L35" i="113" s="1"/>
  <c r="BB35" i="113"/>
  <c r="G35" i="113" s="1"/>
  <c r="AO35" i="113"/>
  <c r="Z35" i="113"/>
  <c r="BZ34" i="113"/>
  <c r="AF34" i="113" s="1"/>
  <c r="BZ33" i="113"/>
  <c r="AF33" i="113" s="1"/>
  <c r="BX33" i="113"/>
  <c r="AE33" i="113" s="1"/>
  <c r="BV33" i="113"/>
  <c r="AD33" i="113" s="1"/>
  <c r="BT33" i="113"/>
  <c r="AC33" i="113" s="1"/>
  <c r="BR33" i="113"/>
  <c r="AB33" i="113" s="1"/>
  <c r="BP33" i="113"/>
  <c r="U33" i="113" s="1"/>
  <c r="BH33" i="113"/>
  <c r="L33" i="113" s="1"/>
  <c r="BB33" i="113"/>
  <c r="G33" i="113" s="1"/>
  <c r="AO33" i="113"/>
  <c r="Z33" i="113"/>
  <c r="BZ32" i="113"/>
  <c r="AF32" i="113" s="1"/>
  <c r="BZ31" i="113"/>
  <c r="AF31" i="113" s="1"/>
  <c r="BX31" i="113"/>
  <c r="AE31" i="113" s="1"/>
  <c r="BV31" i="113"/>
  <c r="AD31" i="113" s="1"/>
  <c r="BT31" i="113"/>
  <c r="AC31" i="113" s="1"/>
  <c r="BR31" i="113"/>
  <c r="AB31" i="113" s="1"/>
  <c r="BP31" i="113"/>
  <c r="U31" i="113" s="1"/>
  <c r="BH31" i="113"/>
  <c r="L31" i="113" s="1"/>
  <c r="BB31" i="113"/>
  <c r="G31" i="113" s="1"/>
  <c r="AO31" i="113"/>
  <c r="Z31" i="113"/>
  <c r="BZ30" i="113"/>
  <c r="AF30" i="113" s="1"/>
  <c r="BZ29" i="113"/>
  <c r="AF29" i="113" s="1"/>
  <c r="BX29" i="113"/>
  <c r="AE29" i="113" s="1"/>
  <c r="BV29" i="113"/>
  <c r="AD29" i="113" s="1"/>
  <c r="BT29" i="113"/>
  <c r="AC29" i="113" s="1"/>
  <c r="BR29" i="113"/>
  <c r="AB29" i="113" s="1"/>
  <c r="BP29" i="113"/>
  <c r="U29" i="113" s="1"/>
  <c r="V29" i="113" s="1"/>
  <c r="BH29" i="113"/>
  <c r="L29" i="113" s="1"/>
  <c r="BB29" i="113"/>
  <c r="G29" i="113" s="1"/>
  <c r="AO29" i="113"/>
  <c r="Z29" i="113"/>
  <c r="BZ28" i="113"/>
  <c r="AF28" i="113" s="1"/>
  <c r="BZ27" i="113"/>
  <c r="AF27" i="113" s="1"/>
  <c r="BX27" i="113"/>
  <c r="AE27" i="113" s="1"/>
  <c r="BV27" i="113"/>
  <c r="AD27" i="113" s="1"/>
  <c r="BT27" i="113"/>
  <c r="AC27" i="113" s="1"/>
  <c r="BR27" i="113"/>
  <c r="AB27" i="113" s="1"/>
  <c r="BP27" i="113"/>
  <c r="U27" i="113" s="1"/>
  <c r="BH27" i="113"/>
  <c r="L27" i="113" s="1"/>
  <c r="BB27" i="113"/>
  <c r="G27" i="113" s="1"/>
  <c r="AO27" i="113"/>
  <c r="Z27" i="113"/>
  <c r="BZ26" i="113"/>
  <c r="AF26" i="113" s="1"/>
  <c r="BZ25" i="113"/>
  <c r="AF25" i="113" s="1"/>
  <c r="BX25" i="113"/>
  <c r="AE25" i="113" s="1"/>
  <c r="BV25" i="113"/>
  <c r="AD25" i="113" s="1"/>
  <c r="BT25" i="113"/>
  <c r="AC25" i="113" s="1"/>
  <c r="BR25" i="113"/>
  <c r="AB25" i="113" s="1"/>
  <c r="BP25" i="113"/>
  <c r="U25" i="113" s="1"/>
  <c r="BH25" i="113"/>
  <c r="L25" i="113" s="1"/>
  <c r="BB25" i="113"/>
  <c r="G25" i="113" s="1"/>
  <c r="AO25" i="113"/>
  <c r="Z25" i="113"/>
  <c r="BZ24" i="113"/>
  <c r="AF24" i="113" s="1"/>
  <c r="BZ23" i="113"/>
  <c r="AF23" i="113" s="1"/>
  <c r="BX23" i="113"/>
  <c r="AE23" i="113" s="1"/>
  <c r="BV23" i="113"/>
  <c r="AD23" i="113" s="1"/>
  <c r="BT23" i="113"/>
  <c r="AC23" i="113" s="1"/>
  <c r="BR23" i="113"/>
  <c r="AB23" i="113" s="1"/>
  <c r="BP23" i="113"/>
  <c r="U23" i="113" s="1"/>
  <c r="BH23" i="113"/>
  <c r="L23" i="113" s="1"/>
  <c r="BB23" i="113"/>
  <c r="G23" i="113" s="1"/>
  <c r="AO23" i="113"/>
  <c r="Z23" i="113"/>
  <c r="BZ22" i="113"/>
  <c r="AF22" i="113" s="1"/>
  <c r="BZ21" i="113"/>
  <c r="AF21" i="113" s="1"/>
  <c r="BX21" i="113"/>
  <c r="AE21" i="113" s="1"/>
  <c r="BV21" i="113"/>
  <c r="AD21" i="113" s="1"/>
  <c r="BT21" i="113"/>
  <c r="AC21" i="113" s="1"/>
  <c r="BR21" i="113"/>
  <c r="AB21" i="113" s="1"/>
  <c r="BP21" i="113"/>
  <c r="U21" i="113" s="1"/>
  <c r="BH21" i="113"/>
  <c r="L21" i="113" s="1"/>
  <c r="BB21" i="113"/>
  <c r="G21" i="113" s="1"/>
  <c r="AO21" i="113"/>
  <c r="Z21" i="113"/>
  <c r="BZ20" i="113"/>
  <c r="AF20" i="113" s="1"/>
  <c r="BZ19" i="113"/>
  <c r="AF19" i="113" s="1"/>
  <c r="BX19" i="113"/>
  <c r="AE19" i="113" s="1"/>
  <c r="BV19" i="113"/>
  <c r="AD19" i="113" s="1"/>
  <c r="BT19" i="113"/>
  <c r="AC19" i="113" s="1"/>
  <c r="BR19" i="113"/>
  <c r="AB19" i="113" s="1"/>
  <c r="BP19" i="113"/>
  <c r="U19" i="113" s="1"/>
  <c r="V19" i="113" s="1"/>
  <c r="BH19" i="113"/>
  <c r="L19" i="113" s="1"/>
  <c r="BB19" i="113"/>
  <c r="G19" i="113" s="1"/>
  <c r="AO19" i="113"/>
  <c r="Z19" i="113"/>
  <c r="BZ18" i="113"/>
  <c r="AF18" i="113" s="1"/>
  <c r="BZ17" i="113"/>
  <c r="AF17" i="113" s="1"/>
  <c r="BX17" i="113"/>
  <c r="AE17" i="113" s="1"/>
  <c r="BV17" i="113"/>
  <c r="AD17" i="113" s="1"/>
  <c r="BT17" i="113"/>
  <c r="AC17" i="113" s="1"/>
  <c r="BR17" i="113"/>
  <c r="AB17" i="113" s="1"/>
  <c r="BP17" i="113"/>
  <c r="U17" i="113" s="1"/>
  <c r="BH17" i="113"/>
  <c r="L17" i="113" s="1"/>
  <c r="BB17" i="113"/>
  <c r="G17" i="113" s="1"/>
  <c r="AO17" i="113"/>
  <c r="Z17" i="113"/>
  <c r="BZ16" i="113"/>
  <c r="AF16" i="113" s="1"/>
  <c r="BZ15" i="113"/>
  <c r="AF15" i="113" s="1"/>
  <c r="BX15" i="113"/>
  <c r="AE15" i="113" s="1"/>
  <c r="BV15" i="113"/>
  <c r="AD15" i="113" s="1"/>
  <c r="BT15" i="113"/>
  <c r="AC15" i="113" s="1"/>
  <c r="BR15" i="113"/>
  <c r="AB15" i="113" s="1"/>
  <c r="BP15" i="113"/>
  <c r="U15" i="113" s="1"/>
  <c r="BH15" i="113"/>
  <c r="L15" i="113" s="1"/>
  <c r="BB15" i="113"/>
  <c r="G15" i="113" s="1"/>
  <c r="AO15" i="113"/>
  <c r="Z15" i="113"/>
  <c r="BZ14" i="113"/>
  <c r="AF14" i="113" s="1"/>
  <c r="BZ13" i="113"/>
  <c r="AF13" i="113" s="1"/>
  <c r="BX13" i="113"/>
  <c r="AE13" i="113" s="1"/>
  <c r="AO13" i="113" s="1"/>
  <c r="BV13" i="113"/>
  <c r="AD13" i="113" s="1"/>
  <c r="BT13" i="113"/>
  <c r="AC13" i="113" s="1"/>
  <c r="BR13" i="113"/>
  <c r="AB13" i="113" s="1"/>
  <c r="BP13" i="113"/>
  <c r="U13" i="113" s="1"/>
  <c r="V13" i="113" s="1"/>
  <c r="BH13" i="113"/>
  <c r="L13" i="113" s="1"/>
  <c r="BB13" i="113"/>
  <c r="G13" i="113" s="1"/>
  <c r="Z13" i="113"/>
  <c r="CC7" i="113"/>
  <c r="AH7" i="113" s="1"/>
  <c r="BS7" i="113"/>
  <c r="U7" i="113" s="1"/>
  <c r="CB6" i="113"/>
  <c r="AF6" i="113" s="1"/>
  <c r="CA6" i="113"/>
  <c r="AE6" i="113" s="1"/>
  <c r="BL6" i="113"/>
  <c r="Z11" i="113" s="1"/>
  <c r="Z7" i="113" s="1"/>
  <c r="AL7" i="113" s="1"/>
  <c r="BE6" i="113"/>
  <c r="D7" i="113" s="1"/>
  <c r="X6" i="113"/>
  <c r="S6" i="113" s="1"/>
  <c r="AB4" i="113"/>
  <c r="C77" i="112"/>
  <c r="I77" i="112" s="1"/>
  <c r="C76" i="112"/>
  <c r="I76" i="112" s="1"/>
  <c r="C75" i="112"/>
  <c r="I75" i="112" s="1"/>
  <c r="I74" i="112"/>
  <c r="H74" i="112"/>
  <c r="C74" i="112"/>
  <c r="I73" i="112"/>
  <c r="C73" i="112"/>
  <c r="H73" i="112" s="1"/>
  <c r="C72" i="112"/>
  <c r="H72" i="112" s="1"/>
  <c r="H71" i="112"/>
  <c r="C71" i="112"/>
  <c r="I71" i="112" s="1"/>
  <c r="I70" i="112"/>
  <c r="H70" i="112"/>
  <c r="C70" i="112"/>
  <c r="C69" i="112"/>
  <c r="I69" i="112" s="1"/>
  <c r="I68" i="112"/>
  <c r="C68" i="112"/>
  <c r="H68" i="112" s="1"/>
  <c r="C67" i="112"/>
  <c r="I67" i="112" s="1"/>
  <c r="I66" i="112"/>
  <c r="H66" i="112"/>
  <c r="C66" i="112"/>
  <c r="I65" i="112"/>
  <c r="H65" i="112"/>
  <c r="C65" i="112"/>
  <c r="C64" i="112"/>
  <c r="I64" i="112" s="1"/>
  <c r="C63" i="112"/>
  <c r="I63" i="112" s="1"/>
  <c r="C62" i="112"/>
  <c r="H62" i="112" s="1"/>
  <c r="C61" i="112"/>
  <c r="I61" i="112" s="1"/>
  <c r="C60" i="112"/>
  <c r="I60" i="112" s="1"/>
  <c r="C59" i="112"/>
  <c r="H59" i="112" s="1"/>
  <c r="I58" i="112"/>
  <c r="H58" i="112"/>
  <c r="C58" i="112"/>
  <c r="BZ52" i="112"/>
  <c r="AF52" i="112" s="1"/>
  <c r="BZ51" i="112"/>
  <c r="AF51" i="112" s="1"/>
  <c r="BX51" i="112"/>
  <c r="AE51" i="112" s="1"/>
  <c r="BV51" i="112"/>
  <c r="AD51" i="112" s="1"/>
  <c r="BT51" i="112"/>
  <c r="AC51" i="112" s="1"/>
  <c r="BR51" i="112"/>
  <c r="AB51" i="112" s="1"/>
  <c r="BP51" i="112"/>
  <c r="U51" i="112" s="1"/>
  <c r="V51" i="112" s="1"/>
  <c r="BH51" i="112"/>
  <c r="L51" i="112" s="1"/>
  <c r="BB51" i="112"/>
  <c r="G51" i="112" s="1"/>
  <c r="AO51" i="112"/>
  <c r="Z51" i="112"/>
  <c r="BZ50" i="112"/>
  <c r="AF50" i="112" s="1"/>
  <c r="BZ49" i="112"/>
  <c r="AF49" i="112" s="1"/>
  <c r="BX49" i="112"/>
  <c r="AE49" i="112" s="1"/>
  <c r="BV49" i="112"/>
  <c r="AD49" i="112" s="1"/>
  <c r="BT49" i="112"/>
  <c r="AC49" i="112" s="1"/>
  <c r="BR49" i="112"/>
  <c r="AB49" i="112" s="1"/>
  <c r="BP49" i="112"/>
  <c r="U49" i="112" s="1"/>
  <c r="V49" i="112" s="1"/>
  <c r="BH49" i="112"/>
  <c r="L49" i="112" s="1"/>
  <c r="BB49" i="112"/>
  <c r="G49" i="112" s="1"/>
  <c r="AO49" i="112"/>
  <c r="Z49" i="112"/>
  <c r="BZ48" i="112"/>
  <c r="AF48" i="112" s="1"/>
  <c r="BZ47" i="112"/>
  <c r="AF47" i="112" s="1"/>
  <c r="BX47" i="112"/>
  <c r="AE47" i="112" s="1"/>
  <c r="BV47" i="112"/>
  <c r="AD47" i="112" s="1"/>
  <c r="BT47" i="112"/>
  <c r="AC47" i="112" s="1"/>
  <c r="BR47" i="112"/>
  <c r="AB47" i="112" s="1"/>
  <c r="BP47" i="112"/>
  <c r="U47" i="112" s="1"/>
  <c r="S47" i="112" s="1"/>
  <c r="BH47" i="112"/>
  <c r="L47" i="112" s="1"/>
  <c r="BB47" i="112"/>
  <c r="G47" i="112" s="1"/>
  <c r="AO47" i="112"/>
  <c r="Z47" i="112"/>
  <c r="BZ46" i="112"/>
  <c r="AF46" i="112" s="1"/>
  <c r="BZ45" i="112"/>
  <c r="AF45" i="112" s="1"/>
  <c r="BX45" i="112"/>
  <c r="AE45" i="112" s="1"/>
  <c r="BV45" i="112"/>
  <c r="AD45" i="112" s="1"/>
  <c r="BT45" i="112"/>
  <c r="AC45" i="112" s="1"/>
  <c r="BR45" i="112"/>
  <c r="AB45" i="112" s="1"/>
  <c r="BP45" i="112"/>
  <c r="U45" i="112" s="1"/>
  <c r="BH45" i="112"/>
  <c r="L45" i="112" s="1"/>
  <c r="BB45" i="112"/>
  <c r="G45" i="112" s="1"/>
  <c r="AO45" i="112"/>
  <c r="Z45" i="112"/>
  <c r="BZ44" i="112"/>
  <c r="AF44" i="112" s="1"/>
  <c r="BZ43" i="112"/>
  <c r="AF43" i="112" s="1"/>
  <c r="BX43" i="112"/>
  <c r="AE43" i="112" s="1"/>
  <c r="BV43" i="112"/>
  <c r="AD43" i="112" s="1"/>
  <c r="BT43" i="112"/>
  <c r="AC43" i="112" s="1"/>
  <c r="BR43" i="112"/>
  <c r="AB43" i="112" s="1"/>
  <c r="BP43" i="112"/>
  <c r="U43" i="112" s="1"/>
  <c r="V43" i="112" s="1"/>
  <c r="BH43" i="112"/>
  <c r="L43" i="112" s="1"/>
  <c r="BB43" i="112"/>
  <c r="G43" i="112" s="1"/>
  <c r="AO43" i="112"/>
  <c r="Z43" i="112"/>
  <c r="BZ42" i="112"/>
  <c r="AF42" i="112" s="1"/>
  <c r="BZ41" i="112"/>
  <c r="AF41" i="112" s="1"/>
  <c r="BX41" i="112"/>
  <c r="AE41" i="112" s="1"/>
  <c r="BV41" i="112"/>
  <c r="AD41" i="112" s="1"/>
  <c r="BT41" i="112"/>
  <c r="AC41" i="112" s="1"/>
  <c r="BR41" i="112"/>
  <c r="AB41" i="112" s="1"/>
  <c r="BP41" i="112"/>
  <c r="U41" i="112" s="1"/>
  <c r="V41" i="112" s="1"/>
  <c r="BH41" i="112"/>
  <c r="L41" i="112" s="1"/>
  <c r="BB41" i="112"/>
  <c r="G41" i="112" s="1"/>
  <c r="AO41" i="112"/>
  <c r="Z41" i="112"/>
  <c r="BZ40" i="112"/>
  <c r="AF40" i="112" s="1"/>
  <c r="BZ39" i="112"/>
  <c r="AF39" i="112" s="1"/>
  <c r="BX39" i="112"/>
  <c r="AE39" i="112" s="1"/>
  <c r="BV39" i="112"/>
  <c r="AD39" i="112" s="1"/>
  <c r="BT39" i="112"/>
  <c r="AC39" i="112" s="1"/>
  <c r="BR39" i="112"/>
  <c r="AB39" i="112" s="1"/>
  <c r="BP39" i="112"/>
  <c r="U39" i="112" s="1"/>
  <c r="BH39" i="112"/>
  <c r="L39" i="112" s="1"/>
  <c r="BB39" i="112"/>
  <c r="G39" i="112" s="1"/>
  <c r="AO39" i="112"/>
  <c r="Z39" i="112"/>
  <c r="BZ38" i="112"/>
  <c r="AF38" i="112" s="1"/>
  <c r="BZ37" i="112"/>
  <c r="AF37" i="112" s="1"/>
  <c r="BX37" i="112"/>
  <c r="AE37" i="112" s="1"/>
  <c r="BV37" i="112"/>
  <c r="AD37" i="112" s="1"/>
  <c r="BT37" i="112"/>
  <c r="AC37" i="112" s="1"/>
  <c r="BR37" i="112"/>
  <c r="AB37" i="112" s="1"/>
  <c r="BP37" i="112"/>
  <c r="U37" i="112" s="1"/>
  <c r="BH37" i="112"/>
  <c r="L37" i="112" s="1"/>
  <c r="BB37" i="112"/>
  <c r="G37" i="112" s="1"/>
  <c r="AO37" i="112"/>
  <c r="Z37" i="112"/>
  <c r="BZ36" i="112"/>
  <c r="AF36" i="112" s="1"/>
  <c r="BZ35" i="112"/>
  <c r="AF35" i="112" s="1"/>
  <c r="BX35" i="112"/>
  <c r="AE35" i="112" s="1"/>
  <c r="BV35" i="112"/>
  <c r="AD35" i="112" s="1"/>
  <c r="BT35" i="112"/>
  <c r="AC35" i="112" s="1"/>
  <c r="BR35" i="112"/>
  <c r="AB35" i="112" s="1"/>
  <c r="BP35" i="112"/>
  <c r="U35" i="112" s="1"/>
  <c r="V35" i="112" s="1"/>
  <c r="BH35" i="112"/>
  <c r="L35" i="112" s="1"/>
  <c r="BB35" i="112"/>
  <c r="G35" i="112" s="1"/>
  <c r="AO35" i="112"/>
  <c r="Z35" i="112"/>
  <c r="BZ34" i="112"/>
  <c r="AF34" i="112" s="1"/>
  <c r="BZ33" i="112"/>
  <c r="AF33" i="112" s="1"/>
  <c r="BX33" i="112"/>
  <c r="AE33" i="112" s="1"/>
  <c r="BV33" i="112"/>
  <c r="AD33" i="112" s="1"/>
  <c r="BT33" i="112"/>
  <c r="AC33" i="112" s="1"/>
  <c r="BR33" i="112"/>
  <c r="AB33" i="112" s="1"/>
  <c r="BP33" i="112"/>
  <c r="U33" i="112" s="1"/>
  <c r="V33" i="112" s="1"/>
  <c r="BH33" i="112"/>
  <c r="L33" i="112" s="1"/>
  <c r="BB33" i="112"/>
  <c r="G33" i="112" s="1"/>
  <c r="AO33" i="112"/>
  <c r="Z33" i="112"/>
  <c r="BZ32" i="112"/>
  <c r="AF32" i="112" s="1"/>
  <c r="BZ31" i="112"/>
  <c r="AF31" i="112" s="1"/>
  <c r="BX31" i="112"/>
  <c r="AE31" i="112" s="1"/>
  <c r="BV31" i="112"/>
  <c r="AD31" i="112" s="1"/>
  <c r="BT31" i="112"/>
  <c r="AC31" i="112" s="1"/>
  <c r="BR31" i="112"/>
  <c r="AB31" i="112" s="1"/>
  <c r="BP31" i="112"/>
  <c r="U31" i="112" s="1"/>
  <c r="S31" i="112" s="1"/>
  <c r="BH31" i="112"/>
  <c r="L31" i="112" s="1"/>
  <c r="BB31" i="112"/>
  <c r="G31" i="112" s="1"/>
  <c r="AO31" i="112"/>
  <c r="Z31" i="112"/>
  <c r="BZ30" i="112"/>
  <c r="AF30" i="112" s="1"/>
  <c r="BZ29" i="112"/>
  <c r="AF29" i="112" s="1"/>
  <c r="BX29" i="112"/>
  <c r="AE29" i="112" s="1"/>
  <c r="BV29" i="112"/>
  <c r="AD29" i="112" s="1"/>
  <c r="BT29" i="112"/>
  <c r="AC29" i="112" s="1"/>
  <c r="BR29" i="112"/>
  <c r="AB29" i="112" s="1"/>
  <c r="BP29" i="112"/>
  <c r="U29" i="112" s="1"/>
  <c r="BH29" i="112"/>
  <c r="L29" i="112" s="1"/>
  <c r="BB29" i="112"/>
  <c r="G29" i="112" s="1"/>
  <c r="AO29" i="112"/>
  <c r="Z29" i="112"/>
  <c r="BZ28" i="112"/>
  <c r="AF28" i="112" s="1"/>
  <c r="BZ27" i="112"/>
  <c r="AF27" i="112" s="1"/>
  <c r="BX27" i="112"/>
  <c r="AE27" i="112" s="1"/>
  <c r="BV27" i="112"/>
  <c r="AD27" i="112" s="1"/>
  <c r="BT27" i="112"/>
  <c r="AC27" i="112" s="1"/>
  <c r="BR27" i="112"/>
  <c r="AB27" i="112" s="1"/>
  <c r="BP27" i="112"/>
  <c r="U27" i="112" s="1"/>
  <c r="BH27" i="112"/>
  <c r="L27" i="112" s="1"/>
  <c r="BB27" i="112"/>
  <c r="G27" i="112" s="1"/>
  <c r="AO27" i="112"/>
  <c r="Z27" i="112"/>
  <c r="BZ26" i="112"/>
  <c r="AF26" i="112" s="1"/>
  <c r="BZ25" i="112"/>
  <c r="AF25" i="112" s="1"/>
  <c r="BX25" i="112"/>
  <c r="AE25" i="112" s="1"/>
  <c r="BV25" i="112"/>
  <c r="AD25" i="112" s="1"/>
  <c r="BT25" i="112"/>
  <c r="AC25" i="112" s="1"/>
  <c r="BR25" i="112"/>
  <c r="AB25" i="112" s="1"/>
  <c r="BP25" i="112"/>
  <c r="U25" i="112" s="1"/>
  <c r="BH25" i="112"/>
  <c r="L25" i="112" s="1"/>
  <c r="BB25" i="112"/>
  <c r="G25" i="112" s="1"/>
  <c r="AO25" i="112"/>
  <c r="Z25" i="112"/>
  <c r="BZ24" i="112"/>
  <c r="AF24" i="112" s="1"/>
  <c r="BZ23" i="112"/>
  <c r="AF23" i="112" s="1"/>
  <c r="BX23" i="112"/>
  <c r="AE23" i="112" s="1"/>
  <c r="BV23" i="112"/>
  <c r="AD23" i="112" s="1"/>
  <c r="BT23" i="112"/>
  <c r="AC23" i="112" s="1"/>
  <c r="BR23" i="112"/>
  <c r="AB23" i="112" s="1"/>
  <c r="BP23" i="112"/>
  <c r="U23" i="112" s="1"/>
  <c r="BH23" i="112"/>
  <c r="L23" i="112" s="1"/>
  <c r="BB23" i="112"/>
  <c r="G23" i="112" s="1"/>
  <c r="AO23" i="112"/>
  <c r="Z23" i="112"/>
  <c r="BZ22" i="112"/>
  <c r="AF22" i="112" s="1"/>
  <c r="BZ21" i="112"/>
  <c r="AF21" i="112" s="1"/>
  <c r="BX21" i="112"/>
  <c r="AE21" i="112" s="1"/>
  <c r="BV21" i="112"/>
  <c r="AD21" i="112" s="1"/>
  <c r="BT21" i="112"/>
  <c r="AC21" i="112" s="1"/>
  <c r="BR21" i="112"/>
  <c r="AB21" i="112" s="1"/>
  <c r="BP21" i="112"/>
  <c r="U21" i="112" s="1"/>
  <c r="BH21" i="112"/>
  <c r="L21" i="112" s="1"/>
  <c r="BB21" i="112"/>
  <c r="G21" i="112" s="1"/>
  <c r="AO21" i="112"/>
  <c r="Z21" i="112"/>
  <c r="BZ20" i="112"/>
  <c r="AF20" i="112" s="1"/>
  <c r="BZ19" i="112"/>
  <c r="AF19" i="112" s="1"/>
  <c r="BX19" i="112"/>
  <c r="AE19" i="112" s="1"/>
  <c r="BV19" i="112"/>
  <c r="AD19" i="112" s="1"/>
  <c r="BT19" i="112"/>
  <c r="AC19" i="112" s="1"/>
  <c r="BR19" i="112"/>
  <c r="AB19" i="112" s="1"/>
  <c r="BP19" i="112"/>
  <c r="U19" i="112" s="1"/>
  <c r="V19" i="112" s="1"/>
  <c r="BH19" i="112"/>
  <c r="L19" i="112" s="1"/>
  <c r="BB19" i="112"/>
  <c r="G19" i="112" s="1"/>
  <c r="AO19" i="112"/>
  <c r="Z19" i="112"/>
  <c r="BZ18" i="112"/>
  <c r="AF18" i="112" s="1"/>
  <c r="BZ17" i="112"/>
  <c r="AF17" i="112" s="1"/>
  <c r="BX17" i="112"/>
  <c r="AE17" i="112" s="1"/>
  <c r="BV17" i="112"/>
  <c r="AD17" i="112" s="1"/>
  <c r="BT17" i="112"/>
  <c r="AC17" i="112" s="1"/>
  <c r="BR17" i="112"/>
  <c r="AB17" i="112" s="1"/>
  <c r="BP17" i="112"/>
  <c r="U17" i="112" s="1"/>
  <c r="BH17" i="112"/>
  <c r="L17" i="112" s="1"/>
  <c r="BB17" i="112"/>
  <c r="G17" i="112" s="1"/>
  <c r="AO17" i="112"/>
  <c r="Z17" i="112"/>
  <c r="BZ16" i="112"/>
  <c r="AF16" i="112" s="1"/>
  <c r="BZ15" i="112"/>
  <c r="AF15" i="112" s="1"/>
  <c r="BX15" i="112"/>
  <c r="AE15" i="112" s="1"/>
  <c r="BV15" i="112"/>
  <c r="AD15" i="112" s="1"/>
  <c r="BT15" i="112"/>
  <c r="AC15" i="112" s="1"/>
  <c r="BR15" i="112"/>
  <c r="AB15" i="112" s="1"/>
  <c r="BP15" i="112"/>
  <c r="U15" i="112" s="1"/>
  <c r="S15" i="112" s="1"/>
  <c r="BH15" i="112"/>
  <c r="L15" i="112" s="1"/>
  <c r="BB15" i="112"/>
  <c r="G15" i="112" s="1"/>
  <c r="AO15" i="112"/>
  <c r="Z15" i="112"/>
  <c r="BZ14" i="112"/>
  <c r="AF14" i="112" s="1"/>
  <c r="BZ13" i="112"/>
  <c r="AF13" i="112" s="1"/>
  <c r="BX13" i="112"/>
  <c r="AE13" i="112" s="1"/>
  <c r="BV13" i="112"/>
  <c r="AD13" i="112" s="1"/>
  <c r="BT13" i="112"/>
  <c r="AC13" i="112" s="1"/>
  <c r="BR13" i="112"/>
  <c r="AB13" i="112" s="1"/>
  <c r="BP13" i="112"/>
  <c r="U13" i="112" s="1"/>
  <c r="BH13" i="112"/>
  <c r="L13" i="112" s="1"/>
  <c r="BB13" i="112"/>
  <c r="G13" i="112" s="1"/>
  <c r="AO13" i="112"/>
  <c r="Z13" i="112"/>
  <c r="CC7" i="112"/>
  <c r="AH7" i="112" s="1"/>
  <c r="BS7" i="112"/>
  <c r="U7" i="112" s="1"/>
  <c r="AN7" i="112"/>
  <c r="AL7" i="112"/>
  <c r="CB6" i="112"/>
  <c r="AF6" i="112" s="1"/>
  <c r="CA6" i="112"/>
  <c r="AE6" i="112" s="1"/>
  <c r="BL6" i="112"/>
  <c r="Z11" i="112" s="1"/>
  <c r="Z7" i="112" s="1"/>
  <c r="BE6" i="112"/>
  <c r="D7" i="112" s="1"/>
  <c r="X6" i="112"/>
  <c r="S6" i="112" s="1"/>
  <c r="AB4" i="112"/>
  <c r="C77" i="111"/>
  <c r="I77" i="111" s="1"/>
  <c r="I76" i="111"/>
  <c r="C76" i="111"/>
  <c r="H76" i="111" s="1"/>
  <c r="C75" i="111"/>
  <c r="I75" i="111" s="1"/>
  <c r="C74" i="111"/>
  <c r="I74" i="111" s="1"/>
  <c r="I73" i="111"/>
  <c r="H73" i="111"/>
  <c r="C73" i="111"/>
  <c r="I72" i="111"/>
  <c r="H72" i="111"/>
  <c r="C72" i="111"/>
  <c r="C71" i="111"/>
  <c r="H71" i="111" s="1"/>
  <c r="H70" i="111"/>
  <c r="C70" i="111"/>
  <c r="I70" i="111" s="1"/>
  <c r="H69" i="111"/>
  <c r="C69" i="111"/>
  <c r="I69" i="111" s="1"/>
  <c r="C68" i="111"/>
  <c r="I68" i="111" s="1"/>
  <c r="C67" i="111"/>
  <c r="I67" i="111" s="1"/>
  <c r="C66" i="111"/>
  <c r="I66" i="111" s="1"/>
  <c r="C65" i="111"/>
  <c r="I65" i="111" s="1"/>
  <c r="C64" i="111"/>
  <c r="I64" i="111" s="1"/>
  <c r="C63" i="111"/>
  <c r="I63" i="111" s="1"/>
  <c r="C62" i="111"/>
  <c r="H62" i="111" s="1"/>
  <c r="C61" i="111"/>
  <c r="I61" i="111" s="1"/>
  <c r="I60" i="111"/>
  <c r="C60" i="111"/>
  <c r="H60" i="111" s="1"/>
  <c r="C59" i="111"/>
  <c r="I59" i="111" s="1"/>
  <c r="C58" i="111"/>
  <c r="I58" i="111" s="1"/>
  <c r="BZ52" i="111"/>
  <c r="AF52" i="111" s="1"/>
  <c r="BZ51" i="111"/>
  <c r="AF51" i="111" s="1"/>
  <c r="BX51" i="111"/>
  <c r="AE51" i="111" s="1"/>
  <c r="BV51" i="111"/>
  <c r="AD51" i="111" s="1"/>
  <c r="BT51" i="111"/>
  <c r="AC51" i="111" s="1"/>
  <c r="BR51" i="111"/>
  <c r="AB51" i="111" s="1"/>
  <c r="BP51" i="111"/>
  <c r="U51" i="111" s="1"/>
  <c r="V51" i="111" s="1"/>
  <c r="BH51" i="111"/>
  <c r="L51" i="111" s="1"/>
  <c r="BB51" i="111"/>
  <c r="G51" i="111" s="1"/>
  <c r="AO51" i="111"/>
  <c r="Z51" i="111"/>
  <c r="BZ50" i="111"/>
  <c r="AF50" i="111" s="1"/>
  <c r="BZ49" i="111"/>
  <c r="AF49" i="111" s="1"/>
  <c r="BX49" i="111"/>
  <c r="AE49" i="111" s="1"/>
  <c r="BV49" i="111"/>
  <c r="AD49" i="111" s="1"/>
  <c r="BT49" i="111"/>
  <c r="AC49" i="111" s="1"/>
  <c r="BR49" i="111"/>
  <c r="AB49" i="111" s="1"/>
  <c r="BP49" i="111"/>
  <c r="U49" i="111" s="1"/>
  <c r="BH49" i="111"/>
  <c r="L49" i="111" s="1"/>
  <c r="BB49" i="111"/>
  <c r="G49" i="111" s="1"/>
  <c r="AO49" i="111"/>
  <c r="Z49" i="111"/>
  <c r="BZ48" i="111"/>
  <c r="AF48" i="111" s="1"/>
  <c r="BZ47" i="111"/>
  <c r="AF47" i="111" s="1"/>
  <c r="BX47" i="111"/>
  <c r="AE47" i="111" s="1"/>
  <c r="BV47" i="111"/>
  <c r="AD47" i="111" s="1"/>
  <c r="BT47" i="111"/>
  <c r="AC47" i="111" s="1"/>
  <c r="BR47" i="111"/>
  <c r="AB47" i="111" s="1"/>
  <c r="BP47" i="111"/>
  <c r="U47" i="111" s="1"/>
  <c r="BH47" i="111"/>
  <c r="L47" i="111" s="1"/>
  <c r="BB47" i="111"/>
  <c r="G47" i="111" s="1"/>
  <c r="AO47" i="111"/>
  <c r="Z47" i="111"/>
  <c r="BZ46" i="111"/>
  <c r="AF46" i="111" s="1"/>
  <c r="BZ45" i="111"/>
  <c r="AF45" i="111" s="1"/>
  <c r="BX45" i="111"/>
  <c r="AE45" i="111" s="1"/>
  <c r="BV45" i="111"/>
  <c r="AD45" i="111" s="1"/>
  <c r="BT45" i="111"/>
  <c r="AC45" i="111" s="1"/>
  <c r="BR45" i="111"/>
  <c r="AB45" i="111" s="1"/>
  <c r="BP45" i="111"/>
  <c r="U45" i="111" s="1"/>
  <c r="BH45" i="111"/>
  <c r="L45" i="111" s="1"/>
  <c r="BB45" i="111"/>
  <c r="G45" i="111" s="1"/>
  <c r="AO45" i="111"/>
  <c r="Z45" i="111"/>
  <c r="BZ44" i="111"/>
  <c r="AF44" i="111" s="1"/>
  <c r="BZ43" i="111"/>
  <c r="AF43" i="111" s="1"/>
  <c r="BX43" i="111"/>
  <c r="AE43" i="111" s="1"/>
  <c r="BV43" i="111"/>
  <c r="AD43" i="111" s="1"/>
  <c r="BT43" i="111"/>
  <c r="AC43" i="111" s="1"/>
  <c r="BR43" i="111"/>
  <c r="AB43" i="111" s="1"/>
  <c r="BP43" i="111"/>
  <c r="U43" i="111" s="1"/>
  <c r="BH43" i="111"/>
  <c r="L43" i="111" s="1"/>
  <c r="BB43" i="111"/>
  <c r="G43" i="111" s="1"/>
  <c r="AO43" i="111"/>
  <c r="Z43" i="111"/>
  <c r="BZ42" i="111"/>
  <c r="AF42" i="111" s="1"/>
  <c r="BZ41" i="111"/>
  <c r="AF41" i="111" s="1"/>
  <c r="BX41" i="111"/>
  <c r="AE41" i="111" s="1"/>
  <c r="BV41" i="111"/>
  <c r="AD41" i="111" s="1"/>
  <c r="BT41" i="111"/>
  <c r="AC41" i="111" s="1"/>
  <c r="BR41" i="111"/>
  <c r="AB41" i="111" s="1"/>
  <c r="BP41" i="111"/>
  <c r="U41" i="111" s="1"/>
  <c r="V41" i="111" s="1"/>
  <c r="BH41" i="111"/>
  <c r="L41" i="111" s="1"/>
  <c r="BB41" i="111"/>
  <c r="G41" i="111" s="1"/>
  <c r="AO41" i="111"/>
  <c r="Z41" i="111"/>
  <c r="BZ40" i="111"/>
  <c r="AF40" i="111" s="1"/>
  <c r="BZ39" i="111"/>
  <c r="AF39" i="111" s="1"/>
  <c r="BX39" i="111"/>
  <c r="AE39" i="111" s="1"/>
  <c r="BV39" i="111"/>
  <c r="AD39" i="111" s="1"/>
  <c r="BT39" i="111"/>
  <c r="AC39" i="111" s="1"/>
  <c r="BR39" i="111"/>
  <c r="AB39" i="111" s="1"/>
  <c r="BP39" i="111"/>
  <c r="U39" i="111" s="1"/>
  <c r="BH39" i="111"/>
  <c r="L39" i="111" s="1"/>
  <c r="BB39" i="111"/>
  <c r="G39" i="111" s="1"/>
  <c r="AO39" i="111"/>
  <c r="Z39" i="111"/>
  <c r="BZ38" i="111"/>
  <c r="AF38" i="111" s="1"/>
  <c r="BZ37" i="111"/>
  <c r="AF37" i="111" s="1"/>
  <c r="BX37" i="111"/>
  <c r="AE37" i="111" s="1"/>
  <c r="BV37" i="111"/>
  <c r="AD37" i="111" s="1"/>
  <c r="BT37" i="111"/>
  <c r="AC37" i="111" s="1"/>
  <c r="BR37" i="111"/>
  <c r="AB37" i="111" s="1"/>
  <c r="BP37" i="111"/>
  <c r="U37" i="111" s="1"/>
  <c r="BH37" i="111"/>
  <c r="L37" i="111" s="1"/>
  <c r="BB37" i="111"/>
  <c r="G37" i="111" s="1"/>
  <c r="AO37" i="111"/>
  <c r="Z37" i="111"/>
  <c r="BZ36" i="111"/>
  <c r="AF36" i="111" s="1"/>
  <c r="BZ35" i="111"/>
  <c r="AF35" i="111" s="1"/>
  <c r="BX35" i="111"/>
  <c r="AE35" i="111" s="1"/>
  <c r="BV35" i="111"/>
  <c r="AD35" i="111" s="1"/>
  <c r="BT35" i="111"/>
  <c r="AC35" i="111" s="1"/>
  <c r="BR35" i="111"/>
  <c r="AB35" i="111" s="1"/>
  <c r="BP35" i="111"/>
  <c r="U35" i="111" s="1"/>
  <c r="V35" i="111" s="1"/>
  <c r="BH35" i="111"/>
  <c r="L35" i="111" s="1"/>
  <c r="BB35" i="111"/>
  <c r="G35" i="111" s="1"/>
  <c r="AO35" i="111"/>
  <c r="Z35" i="111"/>
  <c r="BZ34" i="111"/>
  <c r="AF34" i="111" s="1"/>
  <c r="BZ33" i="111"/>
  <c r="AF33" i="111" s="1"/>
  <c r="BX33" i="111"/>
  <c r="AE33" i="111" s="1"/>
  <c r="BV33" i="111"/>
  <c r="AD33" i="111" s="1"/>
  <c r="BT33" i="111"/>
  <c r="AC33" i="111" s="1"/>
  <c r="BR33" i="111"/>
  <c r="AB33" i="111" s="1"/>
  <c r="BP33" i="111"/>
  <c r="U33" i="111" s="1"/>
  <c r="BH33" i="111"/>
  <c r="L33" i="111" s="1"/>
  <c r="BB33" i="111"/>
  <c r="G33" i="111" s="1"/>
  <c r="AO33" i="111"/>
  <c r="Z33" i="111"/>
  <c r="BZ32" i="111"/>
  <c r="AF32" i="111" s="1"/>
  <c r="BZ31" i="111"/>
  <c r="AF31" i="111" s="1"/>
  <c r="BX31" i="111"/>
  <c r="AE31" i="111" s="1"/>
  <c r="BV31" i="111"/>
  <c r="AD31" i="111" s="1"/>
  <c r="BT31" i="111"/>
  <c r="AC31" i="111" s="1"/>
  <c r="BR31" i="111"/>
  <c r="AB31" i="111" s="1"/>
  <c r="BP31" i="111"/>
  <c r="U31" i="111" s="1"/>
  <c r="BH31" i="111"/>
  <c r="L31" i="111" s="1"/>
  <c r="BB31" i="111"/>
  <c r="G31" i="111" s="1"/>
  <c r="AO31" i="111"/>
  <c r="Z31" i="111"/>
  <c r="BZ30" i="111"/>
  <c r="AF30" i="111" s="1"/>
  <c r="BZ29" i="111"/>
  <c r="AF29" i="111" s="1"/>
  <c r="BX29" i="111"/>
  <c r="AE29" i="111" s="1"/>
  <c r="BV29" i="111"/>
  <c r="AD29" i="111" s="1"/>
  <c r="BT29" i="111"/>
  <c r="AC29" i="111" s="1"/>
  <c r="BR29" i="111"/>
  <c r="AB29" i="111" s="1"/>
  <c r="BP29" i="111"/>
  <c r="U29" i="111" s="1"/>
  <c r="S29" i="111" s="1"/>
  <c r="BH29" i="111"/>
  <c r="L29" i="111" s="1"/>
  <c r="BB29" i="111"/>
  <c r="G29" i="111" s="1"/>
  <c r="AO29" i="111"/>
  <c r="Z29" i="111"/>
  <c r="BZ28" i="111"/>
  <c r="AF28" i="111" s="1"/>
  <c r="BZ27" i="111"/>
  <c r="AF27" i="111" s="1"/>
  <c r="BX27" i="111"/>
  <c r="AE27" i="111" s="1"/>
  <c r="BV27" i="111"/>
  <c r="AD27" i="111" s="1"/>
  <c r="BT27" i="111"/>
  <c r="AC27" i="111" s="1"/>
  <c r="BR27" i="111"/>
  <c r="AB27" i="111" s="1"/>
  <c r="BP27" i="111"/>
  <c r="U27" i="111" s="1"/>
  <c r="BH27" i="111"/>
  <c r="L27" i="111" s="1"/>
  <c r="BB27" i="111"/>
  <c r="G27" i="111" s="1"/>
  <c r="AO27" i="111"/>
  <c r="Z27" i="111"/>
  <c r="BZ26" i="111"/>
  <c r="AF26" i="111" s="1"/>
  <c r="BZ25" i="111"/>
  <c r="AF25" i="111" s="1"/>
  <c r="BX25" i="111"/>
  <c r="AE25" i="111" s="1"/>
  <c r="BV25" i="111"/>
  <c r="AD25" i="111" s="1"/>
  <c r="BT25" i="111"/>
  <c r="AC25" i="111" s="1"/>
  <c r="BR25" i="111"/>
  <c r="AB25" i="111" s="1"/>
  <c r="BP25" i="111"/>
  <c r="U25" i="111" s="1"/>
  <c r="BH25" i="111"/>
  <c r="L25" i="111" s="1"/>
  <c r="BB25" i="111"/>
  <c r="G25" i="111" s="1"/>
  <c r="AO25" i="111"/>
  <c r="Z25" i="111"/>
  <c r="BZ24" i="111"/>
  <c r="AF24" i="111" s="1"/>
  <c r="BZ23" i="111"/>
  <c r="AF23" i="111" s="1"/>
  <c r="BX23" i="111"/>
  <c r="AE23" i="111" s="1"/>
  <c r="BV23" i="111"/>
  <c r="AD23" i="111" s="1"/>
  <c r="BT23" i="111"/>
  <c r="AC23" i="111" s="1"/>
  <c r="BR23" i="111"/>
  <c r="AB23" i="111" s="1"/>
  <c r="BP23" i="111"/>
  <c r="U23" i="111" s="1"/>
  <c r="BH23" i="111"/>
  <c r="L23" i="111" s="1"/>
  <c r="BB23" i="111"/>
  <c r="G23" i="111" s="1"/>
  <c r="AO23" i="111"/>
  <c r="Z23" i="111"/>
  <c r="BZ22" i="111"/>
  <c r="AF22" i="111" s="1"/>
  <c r="BZ21" i="111"/>
  <c r="AF21" i="111" s="1"/>
  <c r="BX21" i="111"/>
  <c r="AE21" i="111" s="1"/>
  <c r="BV21" i="111"/>
  <c r="AD21" i="111" s="1"/>
  <c r="BT21" i="111"/>
  <c r="AC21" i="111" s="1"/>
  <c r="BR21" i="111"/>
  <c r="AB21" i="111" s="1"/>
  <c r="BP21" i="111"/>
  <c r="U21" i="111" s="1"/>
  <c r="BH21" i="111"/>
  <c r="L21" i="111" s="1"/>
  <c r="BB21" i="111"/>
  <c r="G21" i="111" s="1"/>
  <c r="AO21" i="111"/>
  <c r="Z21" i="111"/>
  <c r="BZ20" i="111"/>
  <c r="AF20" i="111" s="1"/>
  <c r="BZ19" i="111"/>
  <c r="AF19" i="111" s="1"/>
  <c r="BX19" i="111"/>
  <c r="AE19" i="111" s="1"/>
  <c r="BV19" i="111"/>
  <c r="AD19" i="111" s="1"/>
  <c r="BT19" i="111"/>
  <c r="AC19" i="111" s="1"/>
  <c r="BR19" i="111"/>
  <c r="AB19" i="111" s="1"/>
  <c r="BP19" i="111"/>
  <c r="U19" i="111" s="1"/>
  <c r="BH19" i="111"/>
  <c r="L19" i="111" s="1"/>
  <c r="BB19" i="111"/>
  <c r="G19" i="111" s="1"/>
  <c r="AO19" i="111"/>
  <c r="Z19" i="111"/>
  <c r="BZ18" i="111"/>
  <c r="AF18" i="111" s="1"/>
  <c r="BZ17" i="111"/>
  <c r="AF17" i="111" s="1"/>
  <c r="BX17" i="111"/>
  <c r="AE17" i="111" s="1"/>
  <c r="BV17" i="111"/>
  <c r="AD17" i="111" s="1"/>
  <c r="BT17" i="111"/>
  <c r="AC17" i="111" s="1"/>
  <c r="BR17" i="111"/>
  <c r="AB17" i="111" s="1"/>
  <c r="BP17" i="111"/>
  <c r="U17" i="111" s="1"/>
  <c r="BH17" i="111"/>
  <c r="L17" i="111" s="1"/>
  <c r="BB17" i="111"/>
  <c r="G17" i="111" s="1"/>
  <c r="AO17" i="111"/>
  <c r="Z17" i="111"/>
  <c r="BZ16" i="111"/>
  <c r="AF16" i="111" s="1"/>
  <c r="BZ15" i="111"/>
  <c r="AF15" i="111" s="1"/>
  <c r="BX15" i="111"/>
  <c r="AE15" i="111" s="1"/>
  <c r="BV15" i="111"/>
  <c r="AD15" i="111" s="1"/>
  <c r="BT15" i="111"/>
  <c r="AC15" i="111" s="1"/>
  <c r="BR15" i="111"/>
  <c r="AB15" i="111" s="1"/>
  <c r="BP15" i="111"/>
  <c r="U15" i="111" s="1"/>
  <c r="BH15" i="111"/>
  <c r="L15" i="111" s="1"/>
  <c r="BB15" i="111"/>
  <c r="G15" i="111" s="1"/>
  <c r="AO15" i="111"/>
  <c r="Z15" i="111"/>
  <c r="BZ14" i="111"/>
  <c r="AF14" i="111" s="1"/>
  <c r="BZ13" i="111"/>
  <c r="AF13" i="111" s="1"/>
  <c r="BX13" i="111"/>
  <c r="AE13" i="111" s="1"/>
  <c r="BV13" i="111"/>
  <c r="AD13" i="111" s="1"/>
  <c r="BT13" i="111"/>
  <c r="AC13" i="111" s="1"/>
  <c r="BR13" i="111"/>
  <c r="AB13" i="111" s="1"/>
  <c r="BP13" i="111"/>
  <c r="U13" i="111" s="1"/>
  <c r="BH13" i="111"/>
  <c r="L13" i="111" s="1"/>
  <c r="BB13" i="111"/>
  <c r="G13" i="111" s="1"/>
  <c r="AO13" i="111"/>
  <c r="Z13" i="111"/>
  <c r="CC7" i="111"/>
  <c r="AH7" i="111" s="1"/>
  <c r="BS7" i="111"/>
  <c r="U7" i="111" s="1"/>
  <c r="AN7" i="111"/>
  <c r="AL7" i="111"/>
  <c r="CB6" i="111"/>
  <c r="AF6" i="111" s="1"/>
  <c r="CA6" i="111"/>
  <c r="AE6" i="111" s="1"/>
  <c r="BL6" i="111"/>
  <c r="Z11" i="111" s="1"/>
  <c r="Z7" i="111" s="1"/>
  <c r="BE6" i="111"/>
  <c r="D7" i="111" s="1"/>
  <c r="X6" i="111"/>
  <c r="S6" i="111" s="1"/>
  <c r="AB4" i="111"/>
  <c r="I77" i="110"/>
  <c r="H77" i="110"/>
  <c r="C77" i="110"/>
  <c r="I76" i="110"/>
  <c r="C76" i="110"/>
  <c r="H76" i="110" s="1"/>
  <c r="C75" i="110"/>
  <c r="I75" i="110" s="1"/>
  <c r="I74" i="110"/>
  <c r="C74" i="110"/>
  <c r="H74" i="110" s="1"/>
  <c r="I73" i="110"/>
  <c r="H73" i="110"/>
  <c r="C73" i="110"/>
  <c r="C72" i="110"/>
  <c r="I72" i="110" s="1"/>
  <c r="H71" i="110"/>
  <c r="C71" i="110"/>
  <c r="I71" i="110" s="1"/>
  <c r="H70" i="110"/>
  <c r="C70" i="110"/>
  <c r="I70" i="110" s="1"/>
  <c r="I69" i="110"/>
  <c r="H69" i="110"/>
  <c r="C69" i="110"/>
  <c r="C68" i="110"/>
  <c r="I68" i="110" s="1"/>
  <c r="C67" i="110"/>
  <c r="I67" i="110" s="1"/>
  <c r="C66" i="110"/>
  <c r="I66" i="110" s="1"/>
  <c r="C65" i="110"/>
  <c r="I65" i="110" s="1"/>
  <c r="C64" i="110"/>
  <c r="I64" i="110" s="1"/>
  <c r="C63" i="110"/>
  <c r="I63" i="110" s="1"/>
  <c r="C62" i="110"/>
  <c r="H62" i="110" s="1"/>
  <c r="I61" i="110"/>
  <c r="H61" i="110"/>
  <c r="C61" i="110"/>
  <c r="I60" i="110"/>
  <c r="C60" i="110"/>
  <c r="H60" i="110" s="1"/>
  <c r="C59" i="110"/>
  <c r="I59" i="110" s="1"/>
  <c r="H58" i="110"/>
  <c r="C58" i="110"/>
  <c r="I58" i="110" s="1"/>
  <c r="BZ52" i="110"/>
  <c r="AF52" i="110" s="1"/>
  <c r="BZ51" i="110"/>
  <c r="AF51" i="110" s="1"/>
  <c r="BX51" i="110"/>
  <c r="AE51" i="110" s="1"/>
  <c r="BV51" i="110"/>
  <c r="AD51" i="110" s="1"/>
  <c r="BT51" i="110"/>
  <c r="AC51" i="110" s="1"/>
  <c r="BR51" i="110"/>
  <c r="AB51" i="110" s="1"/>
  <c r="BP51" i="110"/>
  <c r="U51" i="110" s="1"/>
  <c r="V51" i="110" s="1"/>
  <c r="BH51" i="110"/>
  <c r="L51" i="110" s="1"/>
  <c r="BB51" i="110"/>
  <c r="G51" i="110" s="1"/>
  <c r="AO51" i="110"/>
  <c r="Z51" i="110"/>
  <c r="BZ50" i="110"/>
  <c r="AF50" i="110" s="1"/>
  <c r="BZ49" i="110"/>
  <c r="AF49" i="110" s="1"/>
  <c r="BX49" i="110"/>
  <c r="AE49" i="110" s="1"/>
  <c r="BV49" i="110"/>
  <c r="AD49" i="110" s="1"/>
  <c r="BT49" i="110"/>
  <c r="AC49" i="110" s="1"/>
  <c r="BR49" i="110"/>
  <c r="AB49" i="110" s="1"/>
  <c r="BP49" i="110"/>
  <c r="U49" i="110" s="1"/>
  <c r="BH49" i="110"/>
  <c r="L49" i="110" s="1"/>
  <c r="BB49" i="110"/>
  <c r="G49" i="110" s="1"/>
  <c r="AO49" i="110"/>
  <c r="Z49" i="110"/>
  <c r="BZ48" i="110"/>
  <c r="AF48" i="110" s="1"/>
  <c r="BZ47" i="110"/>
  <c r="AF47" i="110" s="1"/>
  <c r="BX47" i="110"/>
  <c r="AE47" i="110" s="1"/>
  <c r="BV47" i="110"/>
  <c r="AD47" i="110" s="1"/>
  <c r="BT47" i="110"/>
  <c r="AC47" i="110" s="1"/>
  <c r="BR47" i="110"/>
  <c r="AB47" i="110" s="1"/>
  <c r="BP47" i="110"/>
  <c r="U47" i="110" s="1"/>
  <c r="BH47" i="110"/>
  <c r="L47" i="110" s="1"/>
  <c r="BB47" i="110"/>
  <c r="G47" i="110" s="1"/>
  <c r="AO47" i="110"/>
  <c r="Z47" i="110"/>
  <c r="BZ46" i="110"/>
  <c r="AF46" i="110" s="1"/>
  <c r="BZ45" i="110"/>
  <c r="AF45" i="110" s="1"/>
  <c r="BX45" i="110"/>
  <c r="AE45" i="110" s="1"/>
  <c r="BV45" i="110"/>
  <c r="AD45" i="110" s="1"/>
  <c r="BT45" i="110"/>
  <c r="AC45" i="110" s="1"/>
  <c r="BR45" i="110"/>
  <c r="AB45" i="110" s="1"/>
  <c r="BP45" i="110"/>
  <c r="U45" i="110" s="1"/>
  <c r="BH45" i="110"/>
  <c r="L45" i="110" s="1"/>
  <c r="BB45" i="110"/>
  <c r="G45" i="110" s="1"/>
  <c r="AO45" i="110"/>
  <c r="Z45" i="110"/>
  <c r="BZ44" i="110"/>
  <c r="AF44" i="110" s="1"/>
  <c r="BZ43" i="110"/>
  <c r="AF43" i="110" s="1"/>
  <c r="BX43" i="110"/>
  <c r="AE43" i="110" s="1"/>
  <c r="BV43" i="110"/>
  <c r="AD43" i="110" s="1"/>
  <c r="BT43" i="110"/>
  <c r="AC43" i="110" s="1"/>
  <c r="BR43" i="110"/>
  <c r="AB43" i="110" s="1"/>
  <c r="BP43" i="110"/>
  <c r="U43" i="110" s="1"/>
  <c r="BH43" i="110"/>
  <c r="L43" i="110" s="1"/>
  <c r="BB43" i="110"/>
  <c r="G43" i="110" s="1"/>
  <c r="AO43" i="110"/>
  <c r="Z43" i="110"/>
  <c r="BZ42" i="110"/>
  <c r="AF42" i="110" s="1"/>
  <c r="BZ41" i="110"/>
  <c r="AF41" i="110" s="1"/>
  <c r="BX41" i="110"/>
  <c r="AE41" i="110" s="1"/>
  <c r="BV41" i="110"/>
  <c r="AD41" i="110" s="1"/>
  <c r="BT41" i="110"/>
  <c r="AC41" i="110" s="1"/>
  <c r="BR41" i="110"/>
  <c r="AB41" i="110" s="1"/>
  <c r="BP41" i="110"/>
  <c r="U41" i="110" s="1"/>
  <c r="BH41" i="110"/>
  <c r="L41" i="110" s="1"/>
  <c r="BB41" i="110"/>
  <c r="G41" i="110" s="1"/>
  <c r="AO41" i="110"/>
  <c r="Z41" i="110"/>
  <c r="BZ40" i="110"/>
  <c r="AF40" i="110" s="1"/>
  <c r="BZ39" i="110"/>
  <c r="AF39" i="110" s="1"/>
  <c r="BX39" i="110"/>
  <c r="AE39" i="110" s="1"/>
  <c r="BV39" i="110"/>
  <c r="AD39" i="110" s="1"/>
  <c r="BT39" i="110"/>
  <c r="AC39" i="110" s="1"/>
  <c r="BR39" i="110"/>
  <c r="AB39" i="110" s="1"/>
  <c r="BP39" i="110"/>
  <c r="U39" i="110" s="1"/>
  <c r="BH39" i="110"/>
  <c r="L39" i="110" s="1"/>
  <c r="BB39" i="110"/>
  <c r="G39" i="110" s="1"/>
  <c r="AO39" i="110"/>
  <c r="Z39" i="110"/>
  <c r="BZ38" i="110"/>
  <c r="AF38" i="110" s="1"/>
  <c r="BZ37" i="110"/>
  <c r="AF37" i="110" s="1"/>
  <c r="BX37" i="110"/>
  <c r="AE37" i="110" s="1"/>
  <c r="BV37" i="110"/>
  <c r="AD37" i="110" s="1"/>
  <c r="BT37" i="110"/>
  <c r="AC37" i="110" s="1"/>
  <c r="BR37" i="110"/>
  <c r="AB37" i="110" s="1"/>
  <c r="BP37" i="110"/>
  <c r="U37" i="110" s="1"/>
  <c r="BH37" i="110"/>
  <c r="L37" i="110" s="1"/>
  <c r="BB37" i="110"/>
  <c r="G37" i="110" s="1"/>
  <c r="AO37" i="110"/>
  <c r="Z37" i="110"/>
  <c r="BZ36" i="110"/>
  <c r="AF36" i="110" s="1"/>
  <c r="BZ35" i="110"/>
  <c r="AF35" i="110" s="1"/>
  <c r="BX35" i="110"/>
  <c r="AE35" i="110" s="1"/>
  <c r="BV35" i="110"/>
  <c r="AD35" i="110" s="1"/>
  <c r="BT35" i="110"/>
  <c r="AC35" i="110" s="1"/>
  <c r="BR35" i="110"/>
  <c r="AB35" i="110" s="1"/>
  <c r="BP35" i="110"/>
  <c r="U35" i="110" s="1"/>
  <c r="V35" i="110" s="1"/>
  <c r="BH35" i="110"/>
  <c r="L35" i="110" s="1"/>
  <c r="BB35" i="110"/>
  <c r="G35" i="110" s="1"/>
  <c r="AO35" i="110"/>
  <c r="Z35" i="110"/>
  <c r="BZ34" i="110"/>
  <c r="AF34" i="110" s="1"/>
  <c r="BZ33" i="110"/>
  <c r="AF33" i="110" s="1"/>
  <c r="BX33" i="110"/>
  <c r="AE33" i="110" s="1"/>
  <c r="BV33" i="110"/>
  <c r="AD33" i="110" s="1"/>
  <c r="BT33" i="110"/>
  <c r="AC33" i="110" s="1"/>
  <c r="BR33" i="110"/>
  <c r="AB33" i="110" s="1"/>
  <c r="BP33" i="110"/>
  <c r="U33" i="110" s="1"/>
  <c r="BH33" i="110"/>
  <c r="L33" i="110" s="1"/>
  <c r="BB33" i="110"/>
  <c r="G33" i="110" s="1"/>
  <c r="AO33" i="110"/>
  <c r="Z33" i="110"/>
  <c r="BZ32" i="110"/>
  <c r="AF32" i="110" s="1"/>
  <c r="BZ31" i="110"/>
  <c r="AF31" i="110" s="1"/>
  <c r="BX31" i="110"/>
  <c r="AE31" i="110" s="1"/>
  <c r="BV31" i="110"/>
  <c r="AD31" i="110" s="1"/>
  <c r="BT31" i="110"/>
  <c r="AC31" i="110" s="1"/>
  <c r="BR31" i="110"/>
  <c r="AB31" i="110" s="1"/>
  <c r="BP31" i="110"/>
  <c r="U31" i="110" s="1"/>
  <c r="BH31" i="110"/>
  <c r="L31" i="110" s="1"/>
  <c r="BB31" i="110"/>
  <c r="G31" i="110" s="1"/>
  <c r="AO31" i="110"/>
  <c r="Z31" i="110"/>
  <c r="BZ30" i="110"/>
  <c r="AF30" i="110" s="1"/>
  <c r="BZ29" i="110"/>
  <c r="AF29" i="110" s="1"/>
  <c r="BX29" i="110"/>
  <c r="AE29" i="110" s="1"/>
  <c r="BV29" i="110"/>
  <c r="AD29" i="110" s="1"/>
  <c r="BT29" i="110"/>
  <c r="AC29" i="110" s="1"/>
  <c r="BR29" i="110"/>
  <c r="AB29" i="110" s="1"/>
  <c r="BP29" i="110"/>
  <c r="U29" i="110" s="1"/>
  <c r="BH29" i="110"/>
  <c r="L29" i="110" s="1"/>
  <c r="BB29" i="110"/>
  <c r="G29" i="110" s="1"/>
  <c r="AO29" i="110"/>
  <c r="Z29" i="110"/>
  <c r="BZ28" i="110"/>
  <c r="AF28" i="110" s="1"/>
  <c r="BZ27" i="110"/>
  <c r="AF27" i="110" s="1"/>
  <c r="BX27" i="110"/>
  <c r="AE27" i="110" s="1"/>
  <c r="BV27" i="110"/>
  <c r="AD27" i="110" s="1"/>
  <c r="BT27" i="110"/>
  <c r="AC27" i="110" s="1"/>
  <c r="BR27" i="110"/>
  <c r="AB27" i="110" s="1"/>
  <c r="BP27" i="110"/>
  <c r="U27" i="110" s="1"/>
  <c r="BH27" i="110"/>
  <c r="L27" i="110" s="1"/>
  <c r="BB27" i="110"/>
  <c r="G27" i="110" s="1"/>
  <c r="AO27" i="110"/>
  <c r="Z27" i="110"/>
  <c r="BZ26" i="110"/>
  <c r="AF26" i="110" s="1"/>
  <c r="BZ25" i="110"/>
  <c r="AF25" i="110" s="1"/>
  <c r="BX25" i="110"/>
  <c r="AE25" i="110" s="1"/>
  <c r="BV25" i="110"/>
  <c r="AD25" i="110" s="1"/>
  <c r="BT25" i="110"/>
  <c r="AC25" i="110" s="1"/>
  <c r="BR25" i="110"/>
  <c r="AB25" i="110" s="1"/>
  <c r="BP25" i="110"/>
  <c r="U25" i="110" s="1"/>
  <c r="V25" i="110" s="1"/>
  <c r="BH25" i="110"/>
  <c r="L25" i="110" s="1"/>
  <c r="BB25" i="110"/>
  <c r="G25" i="110" s="1"/>
  <c r="AO25" i="110"/>
  <c r="Z25" i="110"/>
  <c r="BZ24" i="110"/>
  <c r="AF24" i="110" s="1"/>
  <c r="BZ23" i="110"/>
  <c r="AF23" i="110" s="1"/>
  <c r="BX23" i="110"/>
  <c r="AE23" i="110" s="1"/>
  <c r="BV23" i="110"/>
  <c r="AD23" i="110" s="1"/>
  <c r="BT23" i="110"/>
  <c r="AC23" i="110" s="1"/>
  <c r="BR23" i="110"/>
  <c r="AB23" i="110" s="1"/>
  <c r="BP23" i="110"/>
  <c r="U23" i="110" s="1"/>
  <c r="BH23" i="110"/>
  <c r="L23" i="110" s="1"/>
  <c r="BB23" i="110"/>
  <c r="G23" i="110" s="1"/>
  <c r="AO23" i="110"/>
  <c r="Z23" i="110"/>
  <c r="BZ22" i="110"/>
  <c r="AF22" i="110" s="1"/>
  <c r="BZ21" i="110"/>
  <c r="AF21" i="110" s="1"/>
  <c r="BX21" i="110"/>
  <c r="AE21" i="110" s="1"/>
  <c r="BV21" i="110"/>
  <c r="AD21" i="110" s="1"/>
  <c r="BT21" i="110"/>
  <c r="AC21" i="110" s="1"/>
  <c r="BR21" i="110"/>
  <c r="AB21" i="110" s="1"/>
  <c r="BP21" i="110"/>
  <c r="U21" i="110" s="1"/>
  <c r="BH21" i="110"/>
  <c r="L21" i="110" s="1"/>
  <c r="BB21" i="110"/>
  <c r="G21" i="110" s="1"/>
  <c r="AO21" i="110"/>
  <c r="Z21" i="110"/>
  <c r="BZ20" i="110"/>
  <c r="AF20" i="110" s="1"/>
  <c r="BZ19" i="110"/>
  <c r="AF19" i="110" s="1"/>
  <c r="BX19" i="110"/>
  <c r="AE19" i="110" s="1"/>
  <c r="BV19" i="110"/>
  <c r="AD19" i="110" s="1"/>
  <c r="BT19" i="110"/>
  <c r="AC19" i="110" s="1"/>
  <c r="BR19" i="110"/>
  <c r="AB19" i="110" s="1"/>
  <c r="BP19" i="110"/>
  <c r="U19" i="110" s="1"/>
  <c r="V19" i="110" s="1"/>
  <c r="BH19" i="110"/>
  <c r="L19" i="110" s="1"/>
  <c r="BB19" i="110"/>
  <c r="G19" i="110" s="1"/>
  <c r="AO19" i="110"/>
  <c r="Z19" i="110"/>
  <c r="BZ18" i="110"/>
  <c r="AF18" i="110" s="1"/>
  <c r="BZ17" i="110"/>
  <c r="AF17" i="110" s="1"/>
  <c r="BX17" i="110"/>
  <c r="AE17" i="110" s="1"/>
  <c r="BV17" i="110"/>
  <c r="AD17" i="110" s="1"/>
  <c r="BT17" i="110"/>
  <c r="AC17" i="110" s="1"/>
  <c r="BR17" i="110"/>
  <c r="AB17" i="110" s="1"/>
  <c r="BP17" i="110"/>
  <c r="U17" i="110" s="1"/>
  <c r="BH17" i="110"/>
  <c r="L17" i="110" s="1"/>
  <c r="BB17" i="110"/>
  <c r="G17" i="110" s="1"/>
  <c r="AO17" i="110"/>
  <c r="Z17" i="110"/>
  <c r="BZ16" i="110"/>
  <c r="AF16" i="110" s="1"/>
  <c r="BZ15" i="110"/>
  <c r="AF15" i="110" s="1"/>
  <c r="BX15" i="110"/>
  <c r="AE15" i="110" s="1"/>
  <c r="BV15" i="110"/>
  <c r="AD15" i="110" s="1"/>
  <c r="BT15" i="110"/>
  <c r="AC15" i="110" s="1"/>
  <c r="BR15" i="110"/>
  <c r="AB15" i="110" s="1"/>
  <c r="BP15" i="110"/>
  <c r="U15" i="110" s="1"/>
  <c r="BH15" i="110"/>
  <c r="L15" i="110" s="1"/>
  <c r="BB15" i="110"/>
  <c r="G15" i="110" s="1"/>
  <c r="AO15" i="110"/>
  <c r="Z15" i="110"/>
  <c r="BZ14" i="110"/>
  <c r="AF14" i="110" s="1"/>
  <c r="BZ13" i="110"/>
  <c r="AF13" i="110" s="1"/>
  <c r="BX13" i="110"/>
  <c r="AE13" i="110" s="1"/>
  <c r="BV13" i="110"/>
  <c r="AD13" i="110" s="1"/>
  <c r="BT13" i="110"/>
  <c r="AC13" i="110" s="1"/>
  <c r="BR13" i="110"/>
  <c r="AB13" i="110" s="1"/>
  <c r="BP13" i="110"/>
  <c r="U13" i="110" s="1"/>
  <c r="BH13" i="110"/>
  <c r="L13" i="110" s="1"/>
  <c r="BB13" i="110"/>
  <c r="G13" i="110" s="1"/>
  <c r="AO13" i="110"/>
  <c r="Z13" i="110"/>
  <c r="CC7" i="110"/>
  <c r="AH7" i="110" s="1"/>
  <c r="BS7" i="110"/>
  <c r="U7" i="110" s="1"/>
  <c r="AN7" i="110"/>
  <c r="AL7" i="110"/>
  <c r="CB6" i="110"/>
  <c r="AF6" i="110" s="1"/>
  <c r="CA6" i="110"/>
  <c r="AE6" i="110" s="1"/>
  <c r="BL6" i="110"/>
  <c r="Z11" i="110" s="1"/>
  <c r="Z7" i="110" s="1"/>
  <c r="BE6" i="110"/>
  <c r="D7" i="110" s="1"/>
  <c r="X6" i="110"/>
  <c r="S6" i="110" s="1"/>
  <c r="AB4" i="110"/>
  <c r="AB4" i="123" l="1"/>
  <c r="AB4" i="122"/>
  <c r="AB4" i="127"/>
  <c r="I58" i="116"/>
  <c r="I58" i="117"/>
  <c r="I58" i="118"/>
  <c r="I60" i="121"/>
  <c r="Z7" i="121"/>
  <c r="AL7" i="121" s="1"/>
  <c r="H71" i="121"/>
  <c r="Z7" i="122"/>
  <c r="H77" i="122"/>
  <c r="I70" i="123"/>
  <c r="I69" i="123"/>
  <c r="I68" i="123"/>
  <c r="H67" i="123"/>
  <c r="I63" i="123"/>
  <c r="Z7" i="123"/>
  <c r="I77" i="124"/>
  <c r="Z7" i="125"/>
  <c r="AL7" i="125" s="1"/>
  <c r="I76" i="126"/>
  <c r="I73" i="126"/>
  <c r="H70" i="126"/>
  <c r="H69" i="126"/>
  <c r="I68" i="126"/>
  <c r="H67" i="126"/>
  <c r="I65" i="126"/>
  <c r="I60" i="126"/>
  <c r="Z7" i="126"/>
  <c r="AL7" i="126" s="1"/>
  <c r="I76" i="127"/>
  <c r="I74" i="127"/>
  <c r="H73" i="127"/>
  <c r="H71" i="127"/>
  <c r="H72" i="127" s="1"/>
  <c r="I69" i="127"/>
  <c r="I68" i="127"/>
  <c r="I67" i="127"/>
  <c r="H65" i="127"/>
  <c r="H64" i="127"/>
  <c r="I60" i="127"/>
  <c r="Z7" i="127"/>
  <c r="AL7" i="127" s="1"/>
  <c r="I58" i="127"/>
  <c r="H70" i="128"/>
  <c r="I69" i="128"/>
  <c r="H65" i="128"/>
  <c r="I76" i="128"/>
  <c r="I74" i="128"/>
  <c r="H73" i="128"/>
  <c r="H71" i="128"/>
  <c r="I68" i="128"/>
  <c r="Z7" i="128"/>
  <c r="AL7" i="128" s="1"/>
  <c r="I60" i="128"/>
  <c r="I58" i="128"/>
  <c r="AB4" i="124"/>
  <c r="AB4" i="125"/>
  <c r="AB4" i="128"/>
  <c r="V43" i="128"/>
  <c r="S43" i="128"/>
  <c r="V27" i="128"/>
  <c r="S27" i="128"/>
  <c r="AE7" i="128"/>
  <c r="AN7" i="128" s="1"/>
  <c r="V47" i="128"/>
  <c r="S47" i="128"/>
  <c r="V49" i="128"/>
  <c r="S49" i="128"/>
  <c r="S37" i="128"/>
  <c r="V37" i="128"/>
  <c r="V39" i="128"/>
  <c r="S39" i="128"/>
  <c r="V45" i="128"/>
  <c r="S45" i="128"/>
  <c r="V31" i="128"/>
  <c r="S31" i="128"/>
  <c r="V33" i="128"/>
  <c r="S33" i="128"/>
  <c r="S21" i="128"/>
  <c r="V21" i="128"/>
  <c r="V23" i="128"/>
  <c r="S23" i="128"/>
  <c r="V29" i="128"/>
  <c r="S29" i="128"/>
  <c r="V15" i="128"/>
  <c r="S15" i="128"/>
  <c r="V17" i="128"/>
  <c r="S17" i="128"/>
  <c r="V13" i="128"/>
  <c r="S13" i="128"/>
  <c r="H59" i="128"/>
  <c r="H75" i="128"/>
  <c r="H72" i="128"/>
  <c r="H66" i="128"/>
  <c r="H63" i="128"/>
  <c r="S19" i="128"/>
  <c r="S35" i="128"/>
  <c r="S51" i="128"/>
  <c r="S25" i="128"/>
  <c r="S41" i="128"/>
  <c r="H67" i="128"/>
  <c r="H64" i="128"/>
  <c r="H61" i="128"/>
  <c r="H62" i="128" s="1"/>
  <c r="H77" i="128"/>
  <c r="S51" i="127"/>
  <c r="V19" i="127"/>
  <c r="S19" i="127"/>
  <c r="S47" i="127"/>
  <c r="V47" i="127"/>
  <c r="S27" i="127"/>
  <c r="V43" i="127"/>
  <c r="S43" i="127"/>
  <c r="S35" i="127"/>
  <c r="V39" i="127"/>
  <c r="S39" i="127"/>
  <c r="AE7" i="127"/>
  <c r="AN7" i="127" s="1"/>
  <c r="S21" i="127"/>
  <c r="V21" i="127"/>
  <c r="V49" i="127"/>
  <c r="S49" i="127"/>
  <c r="V23" i="127"/>
  <c r="S23" i="127"/>
  <c r="V33" i="127"/>
  <c r="S33" i="127"/>
  <c r="V13" i="127"/>
  <c r="S13" i="127"/>
  <c r="V17" i="127"/>
  <c r="S17" i="127"/>
  <c r="S37" i="127"/>
  <c r="V37" i="127"/>
  <c r="V45" i="127"/>
  <c r="S45" i="127"/>
  <c r="V29" i="127"/>
  <c r="S29" i="127"/>
  <c r="H62" i="127"/>
  <c r="H59" i="127"/>
  <c r="H75" i="127"/>
  <c r="H66" i="127"/>
  <c r="H67" i="127" s="1"/>
  <c r="H63" i="127"/>
  <c r="H70" i="127"/>
  <c r="S25" i="127"/>
  <c r="S41" i="127"/>
  <c r="S15" i="127"/>
  <c r="S31" i="127"/>
  <c r="H61" i="127"/>
  <c r="H77" i="127"/>
  <c r="V27" i="126"/>
  <c r="S27" i="126"/>
  <c r="S35" i="126"/>
  <c r="V35" i="126"/>
  <c r="S51" i="126"/>
  <c r="V51" i="126"/>
  <c r="V19" i="126"/>
  <c r="S43" i="126"/>
  <c r="S21" i="126"/>
  <c r="V21" i="126"/>
  <c r="V23" i="126"/>
  <c r="S23" i="126"/>
  <c r="AE7" i="126"/>
  <c r="AN7" i="126" s="1"/>
  <c r="V13" i="126"/>
  <c r="S13" i="126"/>
  <c r="V17" i="126"/>
  <c r="S17" i="126"/>
  <c r="V29" i="126"/>
  <c r="S29" i="126"/>
  <c r="V33" i="126"/>
  <c r="S33" i="126"/>
  <c r="S37" i="126"/>
  <c r="V37" i="126"/>
  <c r="V39" i="126"/>
  <c r="S39" i="126"/>
  <c r="V45" i="126"/>
  <c r="S45" i="126"/>
  <c r="V49" i="126"/>
  <c r="S49" i="126"/>
  <c r="H62" i="126"/>
  <c r="H59" i="126"/>
  <c r="H75" i="126"/>
  <c r="H72" i="126"/>
  <c r="H66" i="126"/>
  <c r="H63" i="126"/>
  <c r="S25" i="126"/>
  <c r="S41" i="126"/>
  <c r="H64" i="126"/>
  <c r="S15" i="126"/>
  <c r="S31" i="126"/>
  <c r="S47" i="126"/>
  <c r="H61" i="126"/>
  <c r="H77" i="126"/>
  <c r="H58" i="126"/>
  <c r="H74" i="126"/>
  <c r="H71" i="126"/>
  <c r="S15" i="125"/>
  <c r="V15" i="125"/>
  <c r="V37" i="125"/>
  <c r="S37" i="125"/>
  <c r="V43" i="125"/>
  <c r="S43" i="125"/>
  <c r="S21" i="125"/>
  <c r="V21" i="125"/>
  <c r="V27" i="125"/>
  <c r="S27" i="125"/>
  <c r="AE7" i="125"/>
  <c r="AN7" i="125" s="1"/>
  <c r="V33" i="125"/>
  <c r="S33" i="125"/>
  <c r="V39" i="125"/>
  <c r="S39" i="125"/>
  <c r="V49" i="125"/>
  <c r="S49" i="125"/>
  <c r="V13" i="125"/>
  <c r="S13" i="125"/>
  <c r="V23" i="125"/>
  <c r="S23" i="125"/>
  <c r="V29" i="125"/>
  <c r="S29" i="125"/>
  <c r="V45" i="125"/>
  <c r="S45" i="125"/>
  <c r="V17" i="125"/>
  <c r="S17" i="125"/>
  <c r="H62" i="125"/>
  <c r="H59" i="125"/>
  <c r="H75" i="125"/>
  <c r="H72" i="125"/>
  <c r="H66" i="125"/>
  <c r="H63" i="125"/>
  <c r="S19" i="125"/>
  <c r="S35" i="125"/>
  <c r="S51" i="125"/>
  <c r="S25" i="125"/>
  <c r="S41" i="125"/>
  <c r="S31" i="125"/>
  <c r="S47" i="125"/>
  <c r="H61" i="125"/>
  <c r="H77" i="125"/>
  <c r="H58" i="125"/>
  <c r="H74" i="125"/>
  <c r="H71" i="125"/>
  <c r="S27" i="124"/>
  <c r="V27" i="124"/>
  <c r="AE7" i="124"/>
  <c r="V33" i="124"/>
  <c r="S33" i="124"/>
  <c r="V47" i="124"/>
  <c r="S47" i="124"/>
  <c r="V49" i="124"/>
  <c r="S49" i="124"/>
  <c r="S43" i="124"/>
  <c r="V43" i="124"/>
  <c r="V31" i="124"/>
  <c r="V41" i="124"/>
  <c r="S15" i="124"/>
  <c r="V25" i="124"/>
  <c r="S17" i="124"/>
  <c r="V19" i="124"/>
  <c r="S19" i="124"/>
  <c r="V31" i="123"/>
  <c r="S31" i="123"/>
  <c r="V23" i="124"/>
  <c r="S23" i="124"/>
  <c r="S21" i="124"/>
  <c r="V21" i="124"/>
  <c r="V29" i="124"/>
  <c r="S29" i="124"/>
  <c r="V51" i="124"/>
  <c r="S51" i="124"/>
  <c r="O74" i="124"/>
  <c r="T74" i="124" s="1"/>
  <c r="O58" i="124"/>
  <c r="T58" i="124" s="1"/>
  <c r="O76" i="124"/>
  <c r="T76" i="124" s="1"/>
  <c r="O60" i="124"/>
  <c r="T60" i="124" s="1"/>
  <c r="O75" i="124"/>
  <c r="T75" i="124" s="1"/>
  <c r="O65" i="124"/>
  <c r="T65" i="124" s="1"/>
  <c r="S39" i="124"/>
  <c r="V39" i="124"/>
  <c r="V35" i="124"/>
  <c r="S35" i="124"/>
  <c r="S37" i="124"/>
  <c r="V37" i="124"/>
  <c r="V45" i="124"/>
  <c r="S45" i="124"/>
  <c r="V13" i="124"/>
  <c r="S13" i="124"/>
  <c r="S27" i="123"/>
  <c r="H66" i="124"/>
  <c r="O72" i="124" s="1"/>
  <c r="T72" i="124" s="1"/>
  <c r="I69" i="124"/>
  <c r="I72" i="124"/>
  <c r="H60" i="124"/>
  <c r="O64" i="124" s="1"/>
  <c r="T64" i="124" s="1"/>
  <c r="H76" i="124"/>
  <c r="H73" i="124"/>
  <c r="H70" i="124"/>
  <c r="S35" i="123"/>
  <c r="V35" i="123"/>
  <c r="V47" i="123"/>
  <c r="S47" i="123"/>
  <c r="V43" i="123"/>
  <c r="S43" i="123"/>
  <c r="V15" i="123"/>
  <c r="S15" i="123"/>
  <c r="S51" i="123"/>
  <c r="V51" i="123"/>
  <c r="V19" i="123"/>
  <c r="S25" i="123"/>
  <c r="S41" i="123"/>
  <c r="S21" i="123"/>
  <c r="V21" i="123"/>
  <c r="V23" i="123"/>
  <c r="S23" i="123"/>
  <c r="V29" i="123"/>
  <c r="S29" i="123"/>
  <c r="V37" i="123"/>
  <c r="S37" i="123"/>
  <c r="V45" i="123"/>
  <c r="S45" i="123"/>
  <c r="V39" i="123"/>
  <c r="S39" i="123"/>
  <c r="V49" i="123"/>
  <c r="S49" i="123"/>
  <c r="S33" i="123"/>
  <c r="V33" i="123"/>
  <c r="V13" i="123"/>
  <c r="S13" i="123"/>
  <c r="AE7" i="123"/>
  <c r="V17" i="123"/>
  <c r="S17" i="123"/>
  <c r="H59" i="123"/>
  <c r="I62" i="123"/>
  <c r="H72" i="123"/>
  <c r="I75" i="123"/>
  <c r="H66" i="123"/>
  <c r="H73" i="123"/>
  <c r="H64" i="123"/>
  <c r="H61" i="123"/>
  <c r="H77" i="123"/>
  <c r="H58" i="123"/>
  <c r="H74" i="123"/>
  <c r="H71" i="123"/>
  <c r="V37" i="122"/>
  <c r="S21" i="122"/>
  <c r="V21" i="122"/>
  <c r="V43" i="122"/>
  <c r="S43" i="122"/>
  <c r="S27" i="122"/>
  <c r="V31" i="122"/>
  <c r="S31" i="122"/>
  <c r="V41" i="122"/>
  <c r="S41" i="122"/>
  <c r="V45" i="122"/>
  <c r="S45" i="122"/>
  <c r="V15" i="122"/>
  <c r="S15" i="122"/>
  <c r="V25" i="122"/>
  <c r="S25" i="122"/>
  <c r="V29" i="122"/>
  <c r="S29" i="122"/>
  <c r="V13" i="122"/>
  <c r="S13" i="122"/>
  <c r="AE7" i="122"/>
  <c r="O74" i="122"/>
  <c r="T74" i="122" s="1"/>
  <c r="O72" i="122"/>
  <c r="T72" i="122" s="1"/>
  <c r="V49" i="122"/>
  <c r="S49" i="122"/>
  <c r="V33" i="122"/>
  <c r="S33" i="122"/>
  <c r="V39" i="122"/>
  <c r="S39" i="122"/>
  <c r="V17" i="122"/>
  <c r="S17" i="122"/>
  <c r="V23" i="122"/>
  <c r="S23" i="122"/>
  <c r="V47" i="122"/>
  <c r="S47" i="122"/>
  <c r="I59" i="122"/>
  <c r="H72" i="122"/>
  <c r="I75" i="122"/>
  <c r="H62" i="122"/>
  <c r="O58" i="122" s="1"/>
  <c r="T58" i="122" s="1"/>
  <c r="H66" i="122"/>
  <c r="O64" i="122" s="1"/>
  <c r="T64" i="122" s="1"/>
  <c r="S19" i="122"/>
  <c r="S35" i="122"/>
  <c r="S51" i="122"/>
  <c r="H67" i="122"/>
  <c r="O77" i="122" s="1"/>
  <c r="T77" i="122" s="1"/>
  <c r="S13" i="121"/>
  <c r="V13" i="121"/>
  <c r="V19" i="121"/>
  <c r="S19" i="121"/>
  <c r="V25" i="121"/>
  <c r="S25" i="121"/>
  <c r="V51" i="121"/>
  <c r="S51" i="121"/>
  <c r="V41" i="121"/>
  <c r="S41" i="121"/>
  <c r="V43" i="121"/>
  <c r="S43" i="121"/>
  <c r="V35" i="121"/>
  <c r="S35" i="121"/>
  <c r="V27" i="121"/>
  <c r="S27" i="121"/>
  <c r="S45" i="121"/>
  <c r="V45" i="121"/>
  <c r="V29" i="121"/>
  <c r="AE7" i="121"/>
  <c r="AN7" i="121" s="1"/>
  <c r="V39" i="121"/>
  <c r="S39" i="121"/>
  <c r="V47" i="121"/>
  <c r="S47" i="121"/>
  <c r="V49" i="121"/>
  <c r="S49" i="121"/>
  <c r="S37" i="121"/>
  <c r="V37" i="121"/>
  <c r="V15" i="121"/>
  <c r="S15" i="121"/>
  <c r="V17" i="121"/>
  <c r="S17" i="121"/>
  <c r="S21" i="121"/>
  <c r="V21" i="121"/>
  <c r="V23" i="121"/>
  <c r="S23" i="121"/>
  <c r="V31" i="121"/>
  <c r="S31" i="121"/>
  <c r="V33" i="121"/>
  <c r="S33" i="121"/>
  <c r="H59" i="121"/>
  <c r="I62" i="121"/>
  <c r="H75" i="121"/>
  <c r="H69" i="121"/>
  <c r="H66" i="121"/>
  <c r="H73" i="121"/>
  <c r="H64" i="121"/>
  <c r="H61" i="121"/>
  <c r="H77" i="121"/>
  <c r="H58" i="121"/>
  <c r="H74" i="121"/>
  <c r="V25" i="120"/>
  <c r="S25" i="120"/>
  <c r="V27" i="120"/>
  <c r="S27" i="120"/>
  <c r="V43" i="120"/>
  <c r="S43" i="120"/>
  <c r="V41" i="120"/>
  <c r="S41" i="120"/>
  <c r="Z7" i="120"/>
  <c r="V45" i="120"/>
  <c r="S45" i="120"/>
  <c r="V47" i="120"/>
  <c r="S47" i="120"/>
  <c r="S49" i="120"/>
  <c r="V49" i="120"/>
  <c r="V21" i="120"/>
  <c r="S21" i="120"/>
  <c r="V23" i="120"/>
  <c r="S23" i="120"/>
  <c r="V15" i="120"/>
  <c r="S15" i="120"/>
  <c r="AE7" i="120"/>
  <c r="V13" i="120"/>
  <c r="S13" i="120"/>
  <c r="V17" i="120"/>
  <c r="S17" i="120"/>
  <c r="O58" i="120"/>
  <c r="T58" i="120" s="1"/>
  <c r="O66" i="120"/>
  <c r="T66" i="120" s="1"/>
  <c r="O69" i="120"/>
  <c r="T69" i="120" s="1"/>
  <c r="O68" i="120"/>
  <c r="T68" i="120" s="1"/>
  <c r="S37" i="120"/>
  <c r="V37" i="120"/>
  <c r="V39" i="120"/>
  <c r="S39" i="120"/>
  <c r="S33" i="120"/>
  <c r="V33" i="120"/>
  <c r="V29" i="120"/>
  <c r="S29" i="120"/>
  <c r="V31" i="120"/>
  <c r="S31" i="120"/>
  <c r="H62" i="120"/>
  <c r="O75" i="120" s="1"/>
  <c r="T75" i="120" s="1"/>
  <c r="I59" i="120"/>
  <c r="H72" i="120"/>
  <c r="I75" i="120"/>
  <c r="H66" i="120"/>
  <c r="O77" i="120" s="1"/>
  <c r="T77" i="120" s="1"/>
  <c r="H63" i="120"/>
  <c r="S19" i="120"/>
  <c r="S35" i="120"/>
  <c r="S51" i="120"/>
  <c r="H67" i="120"/>
  <c r="V25" i="119"/>
  <c r="S25" i="119"/>
  <c r="V43" i="119"/>
  <c r="S43" i="119"/>
  <c r="V27" i="119"/>
  <c r="S27" i="119"/>
  <c r="AE7" i="119"/>
  <c r="V19" i="119"/>
  <c r="V35" i="119"/>
  <c r="S41" i="119"/>
  <c r="S17" i="119"/>
  <c r="V17" i="119"/>
  <c r="S21" i="119"/>
  <c r="V21" i="119"/>
  <c r="S37" i="119"/>
  <c r="V37" i="119"/>
  <c r="V13" i="119"/>
  <c r="S13" i="119"/>
  <c r="V15" i="119"/>
  <c r="S15" i="119"/>
  <c r="V33" i="119"/>
  <c r="S33" i="119"/>
  <c r="V39" i="119"/>
  <c r="S39" i="119"/>
  <c r="V29" i="119"/>
  <c r="S29" i="119"/>
  <c r="V31" i="119"/>
  <c r="S31" i="119"/>
  <c r="V45" i="119"/>
  <c r="S45" i="119"/>
  <c r="V47" i="119"/>
  <c r="S47" i="119"/>
  <c r="V23" i="119"/>
  <c r="S23" i="119"/>
  <c r="V49" i="119"/>
  <c r="S49" i="119"/>
  <c r="O61" i="119"/>
  <c r="T61" i="119" s="1"/>
  <c r="O63" i="119"/>
  <c r="T63" i="119" s="1"/>
  <c r="O62" i="119"/>
  <c r="T62" i="119" s="1"/>
  <c r="H75" i="119"/>
  <c r="I59" i="119"/>
  <c r="H72" i="119"/>
  <c r="H62" i="119"/>
  <c r="O58" i="119" s="1"/>
  <c r="T58" i="119" s="1"/>
  <c r="H66" i="119"/>
  <c r="H63" i="119"/>
  <c r="S51" i="119"/>
  <c r="H67" i="119"/>
  <c r="H64" i="119"/>
  <c r="H61" i="119"/>
  <c r="H77" i="119"/>
  <c r="V15" i="118"/>
  <c r="V31" i="118"/>
  <c r="V47" i="118"/>
  <c r="S13" i="118"/>
  <c r="V13" i="118"/>
  <c r="V27" i="118"/>
  <c r="S27" i="118"/>
  <c r="V43" i="118"/>
  <c r="S43" i="118"/>
  <c r="S25" i="118"/>
  <c r="V25" i="118"/>
  <c r="S41" i="118"/>
  <c r="V41" i="118"/>
  <c r="Z7" i="118"/>
  <c r="AL7" i="118" s="1"/>
  <c r="AE7" i="118"/>
  <c r="AN7" i="118" s="1"/>
  <c r="S21" i="118"/>
  <c r="V21" i="118"/>
  <c r="V23" i="118"/>
  <c r="S23" i="118"/>
  <c r="S37" i="118"/>
  <c r="V37" i="118"/>
  <c r="V39" i="118"/>
  <c r="S39" i="118"/>
  <c r="V29" i="118"/>
  <c r="S29" i="118"/>
  <c r="V45" i="118"/>
  <c r="S45" i="118"/>
  <c r="V17" i="118"/>
  <c r="S17" i="118"/>
  <c r="V33" i="118"/>
  <c r="S33" i="118"/>
  <c r="V49" i="118"/>
  <c r="S49" i="118"/>
  <c r="H59" i="118"/>
  <c r="I62" i="118"/>
  <c r="H75" i="118"/>
  <c r="H63" i="118"/>
  <c r="S19" i="118"/>
  <c r="S35" i="118"/>
  <c r="S51" i="118"/>
  <c r="H61" i="118"/>
  <c r="H77" i="118"/>
  <c r="V27" i="117"/>
  <c r="S27" i="117"/>
  <c r="S41" i="117"/>
  <c r="S25" i="117"/>
  <c r="V35" i="117"/>
  <c r="S43" i="117"/>
  <c r="V19" i="117"/>
  <c r="V39" i="117"/>
  <c r="S39" i="117"/>
  <c r="V47" i="117"/>
  <c r="S47" i="117"/>
  <c r="S21" i="117"/>
  <c r="V21" i="117"/>
  <c r="S17" i="117"/>
  <c r="V17" i="117"/>
  <c r="S37" i="117"/>
  <c r="V37" i="117"/>
  <c r="V33" i="117"/>
  <c r="S33" i="117"/>
  <c r="V23" i="117"/>
  <c r="S23" i="117"/>
  <c r="V31" i="117"/>
  <c r="S31" i="117"/>
  <c r="V15" i="117"/>
  <c r="S15" i="117"/>
  <c r="V49" i="117"/>
  <c r="S49" i="117"/>
  <c r="AE7" i="117"/>
  <c r="AN7" i="117" s="1"/>
  <c r="O76" i="117"/>
  <c r="T76" i="117" s="1"/>
  <c r="I62" i="117"/>
  <c r="H75" i="117"/>
  <c r="I59" i="117"/>
  <c r="H72" i="117"/>
  <c r="H66" i="117"/>
  <c r="S27" i="116"/>
  <c r="S13" i="117"/>
  <c r="S29" i="117"/>
  <c r="S45" i="117"/>
  <c r="S51" i="117"/>
  <c r="H67" i="117"/>
  <c r="H64" i="117"/>
  <c r="V21" i="116"/>
  <c r="H77" i="117"/>
  <c r="V15" i="116"/>
  <c r="S15" i="116"/>
  <c r="V47" i="116"/>
  <c r="S47" i="116"/>
  <c r="V33" i="116"/>
  <c r="S33" i="116"/>
  <c r="V17" i="116"/>
  <c r="S17" i="116"/>
  <c r="V43" i="116"/>
  <c r="S43" i="116"/>
  <c r="V31" i="116"/>
  <c r="S31" i="116"/>
  <c r="V37" i="116"/>
  <c r="S49" i="116"/>
  <c r="AE7" i="116"/>
  <c r="AN7" i="116" s="1"/>
  <c r="V51" i="116"/>
  <c r="S51" i="116"/>
  <c r="V29" i="116"/>
  <c r="S29" i="116"/>
  <c r="S23" i="116"/>
  <c r="V23" i="116"/>
  <c r="V19" i="116"/>
  <c r="S19" i="116"/>
  <c r="V35" i="116"/>
  <c r="S35" i="116"/>
  <c r="S39" i="116"/>
  <c r="V39" i="116"/>
  <c r="V45" i="116"/>
  <c r="S45" i="116"/>
  <c r="V13" i="116"/>
  <c r="S13" i="116"/>
  <c r="H66" i="116"/>
  <c r="I69" i="116"/>
  <c r="I72" i="116"/>
  <c r="H76" i="116"/>
  <c r="H73" i="116"/>
  <c r="S25" i="116"/>
  <c r="S41" i="116"/>
  <c r="H61" i="116"/>
  <c r="H77" i="116"/>
  <c r="V27" i="115"/>
  <c r="S27" i="115"/>
  <c r="V19" i="115"/>
  <c r="S41" i="115"/>
  <c r="S43" i="115"/>
  <c r="S35" i="115"/>
  <c r="V35" i="115"/>
  <c r="Z7" i="115"/>
  <c r="S25" i="115"/>
  <c r="V45" i="115"/>
  <c r="S45" i="115"/>
  <c r="S49" i="115"/>
  <c r="V49" i="115"/>
  <c r="AE7" i="115"/>
  <c r="S21" i="115"/>
  <c r="V21" i="115"/>
  <c r="S17" i="115"/>
  <c r="V17" i="115"/>
  <c r="V23" i="115"/>
  <c r="S23" i="115"/>
  <c r="S37" i="115"/>
  <c r="V37" i="115"/>
  <c r="V13" i="115"/>
  <c r="S13" i="115"/>
  <c r="V29" i="115"/>
  <c r="S29" i="115"/>
  <c r="V33" i="115"/>
  <c r="S33" i="115"/>
  <c r="V39" i="115"/>
  <c r="S39" i="115"/>
  <c r="V47" i="115"/>
  <c r="S47" i="115"/>
  <c r="I59" i="115"/>
  <c r="H72" i="115"/>
  <c r="I75" i="115"/>
  <c r="H62" i="115"/>
  <c r="O75" i="115" s="1"/>
  <c r="T75" i="115" s="1"/>
  <c r="O69" i="115"/>
  <c r="T69" i="115" s="1"/>
  <c r="S51" i="115"/>
  <c r="H64" i="115"/>
  <c r="S15" i="115"/>
  <c r="S31" i="115"/>
  <c r="H77" i="115"/>
  <c r="H71" i="115"/>
  <c r="O61" i="115" s="1"/>
  <c r="T61" i="115" s="1"/>
  <c r="O58" i="115"/>
  <c r="T58" i="115" s="1"/>
  <c r="S19" i="114"/>
  <c r="V19" i="114"/>
  <c r="S35" i="114"/>
  <c r="V35" i="114"/>
  <c r="S51" i="114"/>
  <c r="V45" i="114"/>
  <c r="S13" i="114"/>
  <c r="V13" i="114"/>
  <c r="S29" i="114"/>
  <c r="V29" i="114"/>
  <c r="S43" i="114"/>
  <c r="AE7" i="114"/>
  <c r="V39" i="114"/>
  <c r="S39" i="114"/>
  <c r="S21" i="114"/>
  <c r="V21" i="114"/>
  <c r="V33" i="114"/>
  <c r="S33" i="114"/>
  <c r="S37" i="114"/>
  <c r="V37" i="114"/>
  <c r="V49" i="114"/>
  <c r="S49" i="114"/>
  <c r="V15" i="114"/>
  <c r="S15" i="114"/>
  <c r="V17" i="114"/>
  <c r="S17" i="114"/>
  <c r="V27" i="114"/>
  <c r="S27" i="114"/>
  <c r="V23" i="114"/>
  <c r="S23" i="114"/>
  <c r="O68" i="114"/>
  <c r="T68" i="114" s="1"/>
  <c r="H59" i="114"/>
  <c r="I62" i="114"/>
  <c r="H75" i="114"/>
  <c r="H66" i="114"/>
  <c r="O74" i="114" s="1"/>
  <c r="T74" i="114" s="1"/>
  <c r="O72" i="114"/>
  <c r="T72" i="114" s="1"/>
  <c r="O69" i="114"/>
  <c r="T69" i="114" s="1"/>
  <c r="O63" i="114"/>
  <c r="T63" i="114" s="1"/>
  <c r="H70" i="114"/>
  <c r="O76" i="114"/>
  <c r="T76" i="114" s="1"/>
  <c r="S25" i="114"/>
  <c r="S41" i="114"/>
  <c r="H64" i="114"/>
  <c r="O73" i="114" s="1"/>
  <c r="T73" i="114" s="1"/>
  <c r="S31" i="114"/>
  <c r="S47" i="114"/>
  <c r="H77" i="114"/>
  <c r="O64" i="114"/>
  <c r="T64" i="114" s="1"/>
  <c r="O61" i="114"/>
  <c r="T61" i="114" s="1"/>
  <c r="H71" i="114"/>
  <c r="O77" i="114"/>
  <c r="T77" i="114" s="1"/>
  <c r="S25" i="113"/>
  <c r="V25" i="113"/>
  <c r="S41" i="113"/>
  <c r="V41" i="113"/>
  <c r="V31" i="113"/>
  <c r="S31" i="113"/>
  <c r="V15" i="113"/>
  <c r="S15" i="113"/>
  <c r="AE7" i="113"/>
  <c r="AN7" i="113" s="1"/>
  <c r="S47" i="113"/>
  <c r="V17" i="113"/>
  <c r="S17" i="113"/>
  <c r="S43" i="113"/>
  <c r="V43" i="113"/>
  <c r="V49" i="113"/>
  <c r="S49" i="113"/>
  <c r="S37" i="113"/>
  <c r="V37" i="113"/>
  <c r="V39" i="113"/>
  <c r="S39" i="113"/>
  <c r="V33" i="113"/>
  <c r="S33" i="113"/>
  <c r="S27" i="113"/>
  <c r="V27" i="113"/>
  <c r="S21" i="113"/>
  <c r="V21" i="113"/>
  <c r="V23" i="113"/>
  <c r="S23" i="113"/>
  <c r="H59" i="113"/>
  <c r="I62" i="113"/>
  <c r="H75" i="113"/>
  <c r="I74" i="113"/>
  <c r="H71" i="113"/>
  <c r="I68" i="113"/>
  <c r="S13" i="113"/>
  <c r="S29" i="113"/>
  <c r="S45" i="113"/>
  <c r="S19" i="113"/>
  <c r="S35" i="113"/>
  <c r="S51" i="113"/>
  <c r="H61" i="113"/>
  <c r="H77" i="113"/>
  <c r="H58" i="113"/>
  <c r="S33" i="112"/>
  <c r="V25" i="112"/>
  <c r="S25" i="112"/>
  <c r="V27" i="112"/>
  <c r="S27" i="112"/>
  <c r="S49" i="112"/>
  <c r="V15" i="112"/>
  <c r="V31" i="112"/>
  <c r="AE7" i="112"/>
  <c r="S41" i="112"/>
  <c r="V47" i="112"/>
  <c r="S43" i="112"/>
  <c r="V39" i="112"/>
  <c r="S39" i="112"/>
  <c r="V37" i="112"/>
  <c r="S37" i="112"/>
  <c r="V45" i="112"/>
  <c r="S45" i="112"/>
  <c r="V25" i="111"/>
  <c r="S25" i="111"/>
  <c r="V29" i="112"/>
  <c r="S29" i="112"/>
  <c r="S17" i="112"/>
  <c r="V17" i="112"/>
  <c r="S21" i="112"/>
  <c r="V21" i="112"/>
  <c r="V23" i="112"/>
  <c r="S23" i="112"/>
  <c r="V13" i="112"/>
  <c r="S13" i="112"/>
  <c r="I62" i="112"/>
  <c r="I59" i="112"/>
  <c r="H69" i="112"/>
  <c r="I72" i="112"/>
  <c r="H75" i="112"/>
  <c r="H63" i="112"/>
  <c r="O64" i="112" s="1"/>
  <c r="T64" i="112" s="1"/>
  <c r="O69" i="112"/>
  <c r="T69" i="112" s="1"/>
  <c r="H60" i="112"/>
  <c r="O74" i="112" s="1"/>
  <c r="T74" i="112" s="1"/>
  <c r="H76" i="112"/>
  <c r="S19" i="112"/>
  <c r="S35" i="112"/>
  <c r="S51" i="112"/>
  <c r="H67" i="112"/>
  <c r="O58" i="112" s="1"/>
  <c r="T58" i="112" s="1"/>
  <c r="H64" i="112"/>
  <c r="H61" i="112"/>
  <c r="H77" i="112"/>
  <c r="S13" i="111"/>
  <c r="V13" i="111"/>
  <c r="V19" i="111"/>
  <c r="S19" i="111"/>
  <c r="V29" i="111"/>
  <c r="V45" i="111"/>
  <c r="S45" i="111"/>
  <c r="S19" i="110"/>
  <c r="S35" i="111"/>
  <c r="S41" i="111"/>
  <c r="V23" i="111"/>
  <c r="S23" i="111"/>
  <c r="V17" i="111"/>
  <c r="S17" i="111"/>
  <c r="S15" i="111"/>
  <c r="V15" i="111"/>
  <c r="V49" i="111"/>
  <c r="S49" i="111"/>
  <c r="S37" i="111"/>
  <c r="V37" i="111"/>
  <c r="S43" i="111"/>
  <c r="V43" i="111"/>
  <c r="S47" i="111"/>
  <c r="V47" i="111"/>
  <c r="S27" i="111"/>
  <c r="V27" i="111"/>
  <c r="V33" i="111"/>
  <c r="S33" i="111"/>
  <c r="V39" i="111"/>
  <c r="S39" i="111"/>
  <c r="AE7" i="111"/>
  <c r="V21" i="111"/>
  <c r="S21" i="111"/>
  <c r="S31" i="111"/>
  <c r="V31" i="111"/>
  <c r="H59" i="111"/>
  <c r="I62" i="111"/>
  <c r="H75" i="111"/>
  <c r="I71" i="111"/>
  <c r="H65" i="111"/>
  <c r="H68" i="111"/>
  <c r="H66" i="111"/>
  <c r="H63" i="111"/>
  <c r="S51" i="111"/>
  <c r="H67" i="111"/>
  <c r="H64" i="111"/>
  <c r="H61" i="111"/>
  <c r="H77" i="111"/>
  <c r="H58" i="111"/>
  <c r="H74" i="111"/>
  <c r="S25" i="110"/>
  <c r="V41" i="110"/>
  <c r="S41" i="110"/>
  <c r="AE7" i="110"/>
  <c r="V29" i="110"/>
  <c r="S29" i="110"/>
  <c r="S21" i="110"/>
  <c r="V21" i="110"/>
  <c r="S17" i="110"/>
  <c r="V17" i="110"/>
  <c r="V23" i="110"/>
  <c r="S23" i="110"/>
  <c r="S15" i="110"/>
  <c r="V15" i="110"/>
  <c r="V49" i="110"/>
  <c r="S49" i="110"/>
  <c r="V13" i="110"/>
  <c r="S13" i="110"/>
  <c r="S47" i="110"/>
  <c r="V47" i="110"/>
  <c r="V43" i="110"/>
  <c r="S43" i="110"/>
  <c r="S37" i="110"/>
  <c r="V37" i="110"/>
  <c r="V45" i="110"/>
  <c r="S45" i="110"/>
  <c r="V39" i="110"/>
  <c r="S39" i="110"/>
  <c r="V33" i="110"/>
  <c r="S33" i="110"/>
  <c r="V31" i="110"/>
  <c r="S31" i="110"/>
  <c r="V27" i="110"/>
  <c r="S27" i="110"/>
  <c r="O61" i="110"/>
  <c r="T61" i="110" s="1"/>
  <c r="H59" i="110"/>
  <c r="O71" i="110" s="1"/>
  <c r="T71" i="110" s="1"/>
  <c r="I62" i="110"/>
  <c r="O65" i="110"/>
  <c r="T65" i="110" s="1"/>
  <c r="H75" i="110"/>
  <c r="H72" i="110"/>
  <c r="H65" i="110"/>
  <c r="H66" i="110"/>
  <c r="H68" i="110"/>
  <c r="H63" i="110"/>
  <c r="O64" i="110" s="1"/>
  <c r="T64" i="110" s="1"/>
  <c r="O69" i="110"/>
  <c r="T69" i="110" s="1"/>
  <c r="S35" i="110"/>
  <c r="S51" i="110"/>
  <c r="O63" i="110"/>
  <c r="T63" i="110" s="1"/>
  <c r="H67" i="110"/>
  <c r="H64" i="110"/>
  <c r="O73" i="116" l="1"/>
  <c r="T73" i="116" s="1"/>
  <c r="O65" i="116"/>
  <c r="T65" i="116" s="1"/>
  <c r="O69" i="116"/>
  <c r="T69" i="116" s="1"/>
  <c r="O63" i="116"/>
  <c r="T63" i="116" s="1"/>
  <c r="O68" i="117"/>
  <c r="T68" i="117" s="1"/>
  <c r="O69" i="117"/>
  <c r="T69" i="117" s="1"/>
  <c r="O66" i="118"/>
  <c r="T66" i="118" s="1"/>
  <c r="O71" i="118"/>
  <c r="T71" i="118" s="1"/>
  <c r="O75" i="118"/>
  <c r="T75" i="118" s="1"/>
  <c r="O70" i="119"/>
  <c r="T70" i="119" s="1"/>
  <c r="O66" i="119"/>
  <c r="T66" i="119" s="1"/>
  <c r="O73" i="119"/>
  <c r="T73" i="119" s="1"/>
  <c r="O69" i="127"/>
  <c r="T69" i="127" s="1"/>
  <c r="O72" i="127"/>
  <c r="T72" i="127" s="1"/>
  <c r="O59" i="127"/>
  <c r="T59" i="127" s="1"/>
  <c r="O71" i="127"/>
  <c r="T71" i="127" s="1"/>
  <c r="O61" i="128"/>
  <c r="T61" i="128" s="1"/>
  <c r="O76" i="128"/>
  <c r="T76" i="128" s="1"/>
  <c r="O72" i="128"/>
  <c r="T72" i="128" s="1"/>
  <c r="O67" i="128"/>
  <c r="T67" i="128" s="1"/>
  <c r="O73" i="128"/>
  <c r="T73" i="128" s="1"/>
  <c r="O70" i="128"/>
  <c r="T70" i="128" s="1"/>
  <c r="O65" i="128"/>
  <c r="T65" i="128" s="1"/>
  <c r="O77" i="128"/>
  <c r="T77" i="128" s="1"/>
  <c r="O62" i="128"/>
  <c r="T62" i="128" s="1"/>
  <c r="O58" i="128"/>
  <c r="T58" i="128" s="1"/>
  <c r="O59" i="128"/>
  <c r="T59" i="128" s="1"/>
  <c r="O74" i="128"/>
  <c r="T74" i="128" s="1"/>
  <c r="O68" i="128"/>
  <c r="T68" i="128" s="1"/>
  <c r="O75" i="128"/>
  <c r="T75" i="128" s="1"/>
  <c r="O71" i="128"/>
  <c r="T71" i="128" s="1"/>
  <c r="O64" i="128"/>
  <c r="T64" i="128" s="1"/>
  <c r="O69" i="128"/>
  <c r="T69" i="128" s="1"/>
  <c r="O66" i="128"/>
  <c r="T66" i="128" s="1"/>
  <c r="O63" i="128"/>
  <c r="T63" i="128" s="1"/>
  <c r="O60" i="128"/>
  <c r="T60" i="128" s="1"/>
  <c r="O66" i="127"/>
  <c r="T66" i="127" s="1"/>
  <c r="O75" i="127"/>
  <c r="T75" i="127" s="1"/>
  <c r="O63" i="127"/>
  <c r="T63" i="127" s="1"/>
  <c r="O60" i="127"/>
  <c r="T60" i="127" s="1"/>
  <c r="O76" i="127"/>
  <c r="T76" i="127" s="1"/>
  <c r="O73" i="127"/>
  <c r="T73" i="127" s="1"/>
  <c r="O70" i="127"/>
  <c r="T70" i="127" s="1"/>
  <c r="O67" i="127"/>
  <c r="T67" i="127" s="1"/>
  <c r="O64" i="127"/>
  <c r="T64" i="127" s="1"/>
  <c r="O61" i="127"/>
  <c r="T61" i="127" s="1"/>
  <c r="O65" i="127"/>
  <c r="T65" i="127" s="1"/>
  <c r="O77" i="127"/>
  <c r="T77" i="127" s="1"/>
  <c r="O68" i="127"/>
  <c r="T68" i="127" s="1"/>
  <c r="O58" i="127"/>
  <c r="T58" i="127" s="1"/>
  <c r="O62" i="127"/>
  <c r="T62" i="127" s="1"/>
  <c r="O74" i="127"/>
  <c r="T74" i="127" s="1"/>
  <c r="O74" i="126"/>
  <c r="T74" i="126" s="1"/>
  <c r="O58" i="126"/>
  <c r="T58" i="126" s="1"/>
  <c r="O77" i="126"/>
  <c r="T77" i="126" s="1"/>
  <c r="O61" i="126"/>
  <c r="T61" i="126" s="1"/>
  <c r="O64" i="126"/>
  <c r="T64" i="126" s="1"/>
  <c r="O67" i="126"/>
  <c r="T67" i="126" s="1"/>
  <c r="O70" i="126"/>
  <c r="T70" i="126" s="1"/>
  <c r="O73" i="126"/>
  <c r="T73" i="126" s="1"/>
  <c r="O76" i="126"/>
  <c r="T76" i="126" s="1"/>
  <c r="O60" i="126"/>
  <c r="T60" i="126" s="1"/>
  <c r="O63" i="126"/>
  <c r="T63" i="126" s="1"/>
  <c r="O71" i="126"/>
  <c r="T71" i="126" s="1"/>
  <c r="O66" i="126"/>
  <c r="T66" i="126" s="1"/>
  <c r="O69" i="126"/>
  <c r="T69" i="126" s="1"/>
  <c r="O72" i="126"/>
  <c r="T72" i="126" s="1"/>
  <c r="O75" i="126"/>
  <c r="T75" i="126" s="1"/>
  <c r="O59" i="126"/>
  <c r="T59" i="126" s="1"/>
  <c r="O62" i="126"/>
  <c r="T62" i="126" s="1"/>
  <c r="O65" i="126"/>
  <c r="T65" i="126" s="1"/>
  <c r="O68" i="126"/>
  <c r="T68" i="126" s="1"/>
  <c r="O74" i="125"/>
  <c r="T74" i="125" s="1"/>
  <c r="O58" i="125"/>
  <c r="T58" i="125" s="1"/>
  <c r="O77" i="125"/>
  <c r="T77" i="125" s="1"/>
  <c r="O61" i="125"/>
  <c r="T61" i="125" s="1"/>
  <c r="O64" i="125"/>
  <c r="T64" i="125" s="1"/>
  <c r="O67" i="125"/>
  <c r="T67" i="125" s="1"/>
  <c r="O70" i="125"/>
  <c r="T70" i="125" s="1"/>
  <c r="O73" i="125"/>
  <c r="T73" i="125" s="1"/>
  <c r="O76" i="125"/>
  <c r="T76" i="125" s="1"/>
  <c r="O60" i="125"/>
  <c r="T60" i="125" s="1"/>
  <c r="O63" i="125"/>
  <c r="T63" i="125" s="1"/>
  <c r="O66" i="125"/>
  <c r="T66" i="125" s="1"/>
  <c r="O69" i="125"/>
  <c r="T69" i="125" s="1"/>
  <c r="O68" i="125"/>
  <c r="T68" i="125" s="1"/>
  <c r="O72" i="125"/>
  <c r="T72" i="125" s="1"/>
  <c r="O75" i="125"/>
  <c r="T75" i="125" s="1"/>
  <c r="O59" i="125"/>
  <c r="T59" i="125" s="1"/>
  <c r="O62" i="125"/>
  <c r="T62" i="125" s="1"/>
  <c r="O65" i="125"/>
  <c r="T65" i="125" s="1"/>
  <c r="O71" i="125"/>
  <c r="T71" i="125" s="1"/>
  <c r="O71" i="124"/>
  <c r="T71" i="124" s="1"/>
  <c r="O61" i="124"/>
  <c r="T61" i="124" s="1"/>
  <c r="O68" i="124"/>
  <c r="T68" i="124" s="1"/>
  <c r="O77" i="124"/>
  <c r="T77" i="124" s="1"/>
  <c r="O69" i="124"/>
  <c r="T69" i="124" s="1"/>
  <c r="O59" i="124"/>
  <c r="T59" i="124" s="1"/>
  <c r="O66" i="124"/>
  <c r="T66" i="124" s="1"/>
  <c r="O63" i="124"/>
  <c r="T63" i="124" s="1"/>
  <c r="O73" i="124"/>
  <c r="T73" i="124" s="1"/>
  <c r="O70" i="124"/>
  <c r="T70" i="124" s="1"/>
  <c r="O67" i="124"/>
  <c r="T67" i="124" s="1"/>
  <c r="O62" i="124"/>
  <c r="T62" i="124" s="1"/>
  <c r="O74" i="123"/>
  <c r="T74" i="123" s="1"/>
  <c r="O58" i="123"/>
  <c r="T58" i="123" s="1"/>
  <c r="O77" i="123"/>
  <c r="T77" i="123" s="1"/>
  <c r="O61" i="123"/>
  <c r="T61" i="123" s="1"/>
  <c r="O64" i="123"/>
  <c r="T64" i="123" s="1"/>
  <c r="O67" i="123"/>
  <c r="T67" i="123" s="1"/>
  <c r="O70" i="123"/>
  <c r="T70" i="123" s="1"/>
  <c r="O73" i="123"/>
  <c r="T73" i="123" s="1"/>
  <c r="O76" i="123"/>
  <c r="T76" i="123" s="1"/>
  <c r="O60" i="123"/>
  <c r="T60" i="123" s="1"/>
  <c r="O63" i="123"/>
  <c r="T63" i="123" s="1"/>
  <c r="O66" i="123"/>
  <c r="T66" i="123" s="1"/>
  <c r="O69" i="123"/>
  <c r="T69" i="123" s="1"/>
  <c r="O65" i="123"/>
  <c r="T65" i="123" s="1"/>
  <c r="O72" i="123"/>
  <c r="T72" i="123" s="1"/>
  <c r="O75" i="123"/>
  <c r="T75" i="123" s="1"/>
  <c r="O59" i="123"/>
  <c r="T59" i="123" s="1"/>
  <c r="O62" i="123"/>
  <c r="T62" i="123" s="1"/>
  <c r="O68" i="123"/>
  <c r="T68" i="123" s="1"/>
  <c r="O71" i="123"/>
  <c r="T71" i="123" s="1"/>
  <c r="O69" i="122"/>
  <c r="T69" i="122" s="1"/>
  <c r="O71" i="122"/>
  <c r="T71" i="122" s="1"/>
  <c r="O65" i="122"/>
  <c r="T65" i="122" s="1"/>
  <c r="O66" i="122"/>
  <c r="T66" i="122" s="1"/>
  <c r="O63" i="122"/>
  <c r="T63" i="122" s="1"/>
  <c r="O60" i="122"/>
  <c r="T60" i="122" s="1"/>
  <c r="O76" i="122"/>
  <c r="T76" i="122" s="1"/>
  <c r="O73" i="122"/>
  <c r="T73" i="122" s="1"/>
  <c r="O70" i="122"/>
  <c r="T70" i="122" s="1"/>
  <c r="O67" i="122"/>
  <c r="T67" i="122" s="1"/>
  <c r="O68" i="122"/>
  <c r="T68" i="122" s="1"/>
  <c r="O62" i="122"/>
  <c r="T62" i="122" s="1"/>
  <c r="O61" i="122"/>
  <c r="T61" i="122" s="1"/>
  <c r="O59" i="122"/>
  <c r="T59" i="122" s="1"/>
  <c r="O75" i="122"/>
  <c r="T75" i="122" s="1"/>
  <c r="O74" i="121"/>
  <c r="T74" i="121" s="1"/>
  <c r="O58" i="121"/>
  <c r="T58" i="121" s="1"/>
  <c r="O77" i="121"/>
  <c r="T77" i="121" s="1"/>
  <c r="O61" i="121"/>
  <c r="T61" i="121" s="1"/>
  <c r="O64" i="121"/>
  <c r="T64" i="121" s="1"/>
  <c r="O67" i="121"/>
  <c r="T67" i="121" s="1"/>
  <c r="O70" i="121"/>
  <c r="T70" i="121" s="1"/>
  <c r="O73" i="121"/>
  <c r="T73" i="121" s="1"/>
  <c r="O76" i="121"/>
  <c r="T76" i="121" s="1"/>
  <c r="O60" i="121"/>
  <c r="T60" i="121" s="1"/>
  <c r="O63" i="121"/>
  <c r="T63" i="121" s="1"/>
  <c r="O66" i="121"/>
  <c r="T66" i="121" s="1"/>
  <c r="O69" i="121"/>
  <c r="T69" i="121" s="1"/>
  <c r="O72" i="121"/>
  <c r="T72" i="121" s="1"/>
  <c r="O75" i="121"/>
  <c r="T75" i="121" s="1"/>
  <c r="O59" i="121"/>
  <c r="T59" i="121" s="1"/>
  <c r="O68" i="121"/>
  <c r="T68" i="121" s="1"/>
  <c r="O71" i="121"/>
  <c r="T71" i="121" s="1"/>
  <c r="O62" i="121"/>
  <c r="T62" i="121" s="1"/>
  <c r="O65" i="121"/>
  <c r="T65" i="121" s="1"/>
  <c r="O65" i="120"/>
  <c r="T65" i="120" s="1"/>
  <c r="O72" i="120"/>
  <c r="T72" i="120" s="1"/>
  <c r="O63" i="120"/>
  <c r="T63" i="120" s="1"/>
  <c r="O76" i="120"/>
  <c r="T76" i="120" s="1"/>
  <c r="O73" i="120"/>
  <c r="T73" i="120" s="1"/>
  <c r="O70" i="120"/>
  <c r="T70" i="120" s="1"/>
  <c r="O67" i="120"/>
  <c r="T67" i="120" s="1"/>
  <c r="O64" i="120"/>
  <c r="T64" i="120" s="1"/>
  <c r="O60" i="120"/>
  <c r="T60" i="120" s="1"/>
  <c r="O62" i="120"/>
  <c r="T62" i="120" s="1"/>
  <c r="O61" i="120"/>
  <c r="T61" i="120" s="1"/>
  <c r="O71" i="120"/>
  <c r="T71" i="120" s="1"/>
  <c r="O59" i="120"/>
  <c r="T59" i="120" s="1"/>
  <c r="O74" i="120"/>
  <c r="T74" i="120" s="1"/>
  <c r="O67" i="119"/>
  <c r="T67" i="119" s="1"/>
  <c r="O64" i="119"/>
  <c r="T64" i="119" s="1"/>
  <c r="O59" i="119"/>
  <c r="T59" i="119" s="1"/>
  <c r="O74" i="119"/>
  <c r="T74" i="119" s="1"/>
  <c r="O65" i="119"/>
  <c r="T65" i="119" s="1"/>
  <c r="O75" i="119"/>
  <c r="T75" i="119" s="1"/>
  <c r="O71" i="119"/>
  <c r="T71" i="119" s="1"/>
  <c r="O77" i="119"/>
  <c r="T77" i="119" s="1"/>
  <c r="O72" i="119"/>
  <c r="T72" i="119" s="1"/>
  <c r="O68" i="119"/>
  <c r="T68" i="119" s="1"/>
  <c r="O69" i="119"/>
  <c r="T69" i="119" s="1"/>
  <c r="O60" i="119"/>
  <c r="T60" i="119" s="1"/>
  <c r="O76" i="119"/>
  <c r="T76" i="119" s="1"/>
  <c r="O72" i="118"/>
  <c r="T72" i="118" s="1"/>
  <c r="O69" i="118"/>
  <c r="T69" i="118" s="1"/>
  <c r="O60" i="118"/>
  <c r="T60" i="118" s="1"/>
  <c r="O76" i="118"/>
  <c r="T76" i="118" s="1"/>
  <c r="O63" i="118"/>
  <c r="T63" i="118" s="1"/>
  <c r="O73" i="118"/>
  <c r="T73" i="118" s="1"/>
  <c r="O70" i="118"/>
  <c r="T70" i="118" s="1"/>
  <c r="O67" i="118"/>
  <c r="T67" i="118" s="1"/>
  <c r="O64" i="118"/>
  <c r="T64" i="118" s="1"/>
  <c r="O65" i="118"/>
  <c r="T65" i="118" s="1"/>
  <c r="O61" i="118"/>
  <c r="T61" i="118" s="1"/>
  <c r="O62" i="118"/>
  <c r="T62" i="118" s="1"/>
  <c r="O77" i="118"/>
  <c r="T77" i="118" s="1"/>
  <c r="O68" i="118"/>
  <c r="T68" i="118" s="1"/>
  <c r="O58" i="118"/>
  <c r="T58" i="118" s="1"/>
  <c r="O59" i="118"/>
  <c r="T59" i="118" s="1"/>
  <c r="O74" i="118"/>
  <c r="T74" i="118" s="1"/>
  <c r="O66" i="117"/>
  <c r="T66" i="117" s="1"/>
  <c r="O63" i="117"/>
  <c r="T63" i="117" s="1"/>
  <c r="O60" i="117"/>
  <c r="T60" i="117" s="1"/>
  <c r="O73" i="117"/>
  <c r="T73" i="117" s="1"/>
  <c r="O70" i="117"/>
  <c r="T70" i="117" s="1"/>
  <c r="O67" i="117"/>
  <c r="T67" i="117" s="1"/>
  <c r="O64" i="117"/>
  <c r="T64" i="117" s="1"/>
  <c r="O71" i="117"/>
  <c r="T71" i="117" s="1"/>
  <c r="O61" i="117"/>
  <c r="T61" i="117" s="1"/>
  <c r="O62" i="117"/>
  <c r="T62" i="117" s="1"/>
  <c r="O77" i="117"/>
  <c r="T77" i="117" s="1"/>
  <c r="O59" i="117"/>
  <c r="T59" i="117" s="1"/>
  <c r="O58" i="117"/>
  <c r="T58" i="117" s="1"/>
  <c r="O74" i="117"/>
  <c r="T74" i="117" s="1"/>
  <c r="O75" i="117"/>
  <c r="T75" i="117" s="1"/>
  <c r="O72" i="117"/>
  <c r="T72" i="117" s="1"/>
  <c r="O65" i="117"/>
  <c r="T65" i="117" s="1"/>
  <c r="O70" i="116"/>
  <c r="T70" i="116" s="1"/>
  <c r="O67" i="116"/>
  <c r="T67" i="116" s="1"/>
  <c r="O68" i="116"/>
  <c r="T68" i="116" s="1"/>
  <c r="O77" i="116"/>
  <c r="T77" i="116" s="1"/>
  <c r="O75" i="116"/>
  <c r="T75" i="116" s="1"/>
  <c r="O58" i="116"/>
  <c r="T58" i="116" s="1"/>
  <c r="O64" i="116"/>
  <c r="T64" i="116" s="1"/>
  <c r="O61" i="116"/>
  <c r="T61" i="116" s="1"/>
  <c r="O72" i="116"/>
  <c r="T72" i="116" s="1"/>
  <c r="O74" i="116"/>
  <c r="T74" i="116" s="1"/>
  <c r="O62" i="116"/>
  <c r="T62" i="116" s="1"/>
  <c r="O71" i="116"/>
  <c r="T71" i="116" s="1"/>
  <c r="O59" i="116"/>
  <c r="T59" i="116" s="1"/>
  <c r="O66" i="116"/>
  <c r="T66" i="116" s="1"/>
  <c r="O60" i="116"/>
  <c r="T60" i="116" s="1"/>
  <c r="O76" i="116"/>
  <c r="T76" i="116" s="1"/>
  <c r="O59" i="115"/>
  <c r="T59" i="115" s="1"/>
  <c r="O67" i="115"/>
  <c r="T67" i="115" s="1"/>
  <c r="O73" i="115"/>
  <c r="T73" i="115" s="1"/>
  <c r="O68" i="115"/>
  <c r="T68" i="115" s="1"/>
  <c r="O62" i="115"/>
  <c r="T62" i="115" s="1"/>
  <c r="O76" i="115"/>
  <c r="T76" i="115" s="1"/>
  <c r="O60" i="115"/>
  <c r="T60" i="115" s="1"/>
  <c r="O71" i="115"/>
  <c r="T71" i="115" s="1"/>
  <c r="O63" i="115"/>
  <c r="T63" i="115" s="1"/>
  <c r="O70" i="115"/>
  <c r="T70" i="115" s="1"/>
  <c r="O66" i="115"/>
  <c r="T66" i="115" s="1"/>
  <c r="O74" i="115"/>
  <c r="T74" i="115" s="1"/>
  <c r="O77" i="115"/>
  <c r="T77" i="115" s="1"/>
  <c r="O65" i="115"/>
  <c r="T65" i="115" s="1"/>
  <c r="O72" i="115"/>
  <c r="T72" i="115" s="1"/>
  <c r="O64" i="115"/>
  <c r="T64" i="115" s="1"/>
  <c r="O66" i="114"/>
  <c r="T66" i="114" s="1"/>
  <c r="O67" i="114"/>
  <c r="T67" i="114" s="1"/>
  <c r="O75" i="114"/>
  <c r="T75" i="114" s="1"/>
  <c r="O59" i="114"/>
  <c r="T59" i="114" s="1"/>
  <c r="O62" i="114"/>
  <c r="T62" i="114" s="1"/>
  <c r="O70" i="114"/>
  <c r="T70" i="114" s="1"/>
  <c r="O65" i="114"/>
  <c r="T65" i="114" s="1"/>
  <c r="O71" i="114"/>
  <c r="T71" i="114" s="1"/>
  <c r="O58" i="114"/>
  <c r="T58" i="114" s="1"/>
  <c r="O60" i="114"/>
  <c r="T60" i="114" s="1"/>
  <c r="O74" i="113"/>
  <c r="T74" i="113" s="1"/>
  <c r="O58" i="113"/>
  <c r="T58" i="113" s="1"/>
  <c r="O64" i="113"/>
  <c r="T64" i="113" s="1"/>
  <c r="O67" i="113"/>
  <c r="T67" i="113" s="1"/>
  <c r="O70" i="113"/>
  <c r="T70" i="113" s="1"/>
  <c r="O73" i="113"/>
  <c r="T73" i="113" s="1"/>
  <c r="O76" i="113"/>
  <c r="T76" i="113" s="1"/>
  <c r="O60" i="113"/>
  <c r="T60" i="113" s="1"/>
  <c r="O63" i="113"/>
  <c r="T63" i="113" s="1"/>
  <c r="O66" i="113"/>
  <c r="T66" i="113" s="1"/>
  <c r="O77" i="113"/>
  <c r="T77" i="113" s="1"/>
  <c r="O61" i="113"/>
  <c r="T61" i="113" s="1"/>
  <c r="O69" i="113"/>
  <c r="T69" i="113" s="1"/>
  <c r="O72" i="113"/>
  <c r="T72" i="113" s="1"/>
  <c r="O75" i="113"/>
  <c r="T75" i="113" s="1"/>
  <c r="O59" i="113"/>
  <c r="T59" i="113" s="1"/>
  <c r="O68" i="113"/>
  <c r="T68" i="113" s="1"/>
  <c r="O62" i="113"/>
  <c r="T62" i="113" s="1"/>
  <c r="O65" i="113"/>
  <c r="T65" i="113" s="1"/>
  <c r="O71" i="113"/>
  <c r="T71" i="113" s="1"/>
  <c r="O70" i="112"/>
  <c r="T70" i="112" s="1"/>
  <c r="O71" i="112"/>
  <c r="T71" i="112" s="1"/>
  <c r="O59" i="112"/>
  <c r="T59" i="112" s="1"/>
  <c r="O73" i="112"/>
  <c r="T73" i="112" s="1"/>
  <c r="O68" i="112"/>
  <c r="T68" i="112" s="1"/>
  <c r="O61" i="112"/>
  <c r="T61" i="112" s="1"/>
  <c r="O77" i="112"/>
  <c r="T77" i="112" s="1"/>
  <c r="O63" i="112"/>
  <c r="T63" i="112" s="1"/>
  <c r="O66" i="112"/>
  <c r="T66" i="112" s="1"/>
  <c r="O65" i="112"/>
  <c r="T65" i="112" s="1"/>
  <c r="O72" i="112"/>
  <c r="T72" i="112" s="1"/>
  <c r="O62" i="112"/>
  <c r="T62" i="112" s="1"/>
  <c r="O67" i="112"/>
  <c r="T67" i="112" s="1"/>
  <c r="O75" i="112"/>
  <c r="T75" i="112" s="1"/>
  <c r="O60" i="112"/>
  <c r="T60" i="112" s="1"/>
  <c r="O76" i="112"/>
  <c r="T76" i="112" s="1"/>
  <c r="O77" i="111"/>
  <c r="T77" i="111" s="1"/>
  <c r="O64" i="111"/>
  <c r="T64" i="111" s="1"/>
  <c r="O67" i="111"/>
  <c r="T67" i="111" s="1"/>
  <c r="O70" i="111"/>
  <c r="T70" i="111" s="1"/>
  <c r="O73" i="111"/>
  <c r="T73" i="111" s="1"/>
  <c r="O76" i="111"/>
  <c r="T76" i="111" s="1"/>
  <c r="O60" i="111"/>
  <c r="T60" i="111" s="1"/>
  <c r="O63" i="111"/>
  <c r="T63" i="111" s="1"/>
  <c r="O66" i="111"/>
  <c r="T66" i="111" s="1"/>
  <c r="O61" i="111"/>
  <c r="T61" i="111" s="1"/>
  <c r="O69" i="111"/>
  <c r="T69" i="111" s="1"/>
  <c r="O71" i="111"/>
  <c r="T71" i="111" s="1"/>
  <c r="O74" i="111"/>
  <c r="T74" i="111" s="1"/>
  <c r="O72" i="111"/>
  <c r="T72" i="111" s="1"/>
  <c r="O68" i="111"/>
  <c r="T68" i="111" s="1"/>
  <c r="O75" i="111"/>
  <c r="T75" i="111" s="1"/>
  <c r="O59" i="111"/>
  <c r="T59" i="111" s="1"/>
  <c r="O62" i="111"/>
  <c r="T62" i="111" s="1"/>
  <c r="O58" i="111"/>
  <c r="T58" i="111" s="1"/>
  <c r="O65" i="111"/>
  <c r="T65" i="111" s="1"/>
  <c r="O74" i="110"/>
  <c r="T74" i="110" s="1"/>
  <c r="O75" i="110"/>
  <c r="T75" i="110" s="1"/>
  <c r="O72" i="110"/>
  <c r="T72" i="110" s="1"/>
  <c r="O70" i="110"/>
  <c r="T70" i="110" s="1"/>
  <c r="O59" i="110"/>
  <c r="T59" i="110" s="1"/>
  <c r="O67" i="110"/>
  <c r="T67" i="110" s="1"/>
  <c r="O68" i="110"/>
  <c r="T68" i="110" s="1"/>
  <c r="O73" i="110"/>
  <c r="T73" i="110" s="1"/>
  <c r="O58" i="110"/>
  <c r="T58" i="110" s="1"/>
  <c r="O77" i="110"/>
  <c r="T77" i="110" s="1"/>
  <c r="O76" i="110"/>
  <c r="T76" i="110" s="1"/>
  <c r="O62" i="110"/>
  <c r="T62" i="110" s="1"/>
  <c r="O60" i="110"/>
  <c r="T60" i="110" s="1"/>
  <c r="O66" i="110"/>
  <c r="T66" i="110" s="1"/>
  <c r="C77" i="85"/>
  <c r="I77" i="85" s="1"/>
  <c r="C76" i="85"/>
  <c r="H76" i="85" s="1"/>
  <c r="C75" i="85"/>
  <c r="I75" i="85" s="1"/>
  <c r="C74" i="85"/>
  <c r="I74" i="85" s="1"/>
  <c r="C73" i="85"/>
  <c r="I73" i="85" s="1"/>
  <c r="C72" i="85"/>
  <c r="I72" i="85" s="1"/>
  <c r="C71" i="85"/>
  <c r="H71" i="85" s="1"/>
  <c r="C70" i="85"/>
  <c r="I70" i="85" s="1"/>
  <c r="C69" i="85"/>
  <c r="I69" i="85" s="1"/>
  <c r="C68" i="85"/>
  <c r="H68" i="85" s="1"/>
  <c r="C67" i="85"/>
  <c r="I67" i="85" s="1"/>
  <c r="C66" i="85"/>
  <c r="I66" i="85" s="1"/>
  <c r="C65" i="85"/>
  <c r="I65" i="85" s="1"/>
  <c r="C64" i="85"/>
  <c r="I64" i="85" s="1"/>
  <c r="C63" i="85"/>
  <c r="I63" i="85" s="1"/>
  <c r="C62" i="85"/>
  <c r="I62" i="85" s="1"/>
  <c r="C61" i="85"/>
  <c r="I61" i="85" s="1"/>
  <c r="C60" i="85"/>
  <c r="H60" i="85" s="1"/>
  <c r="C59" i="85"/>
  <c r="I59" i="85" s="1"/>
  <c r="C58" i="85"/>
  <c r="I58" i="85" s="1"/>
  <c r="BZ52" i="85"/>
  <c r="AF52" i="85" s="1"/>
  <c r="BZ51" i="85"/>
  <c r="AF51" i="85" s="1"/>
  <c r="BX51" i="85"/>
  <c r="AE51" i="85" s="1"/>
  <c r="BV51" i="85"/>
  <c r="AD51" i="85" s="1"/>
  <c r="BT51" i="85"/>
  <c r="AC51" i="85" s="1"/>
  <c r="BR51" i="85"/>
  <c r="AB51" i="85" s="1"/>
  <c r="BP51" i="85"/>
  <c r="U51" i="85" s="1"/>
  <c r="V51" i="85" s="1"/>
  <c r="BH51" i="85"/>
  <c r="L51" i="85" s="1"/>
  <c r="BB51" i="85"/>
  <c r="G51" i="85" s="1"/>
  <c r="AO51" i="85"/>
  <c r="Z51" i="85"/>
  <c r="BZ50" i="85"/>
  <c r="AF50" i="85" s="1"/>
  <c r="BZ49" i="85"/>
  <c r="AF49" i="85" s="1"/>
  <c r="BX49" i="85"/>
  <c r="AE49" i="85" s="1"/>
  <c r="BV49" i="85"/>
  <c r="AD49" i="85" s="1"/>
  <c r="BT49" i="85"/>
  <c r="AC49" i="85" s="1"/>
  <c r="BR49" i="85"/>
  <c r="AB49" i="85" s="1"/>
  <c r="BP49" i="85"/>
  <c r="U49" i="85" s="1"/>
  <c r="BH49" i="85"/>
  <c r="L49" i="85" s="1"/>
  <c r="BB49" i="85"/>
  <c r="G49" i="85" s="1"/>
  <c r="AO49" i="85"/>
  <c r="Z49" i="85"/>
  <c r="BZ48" i="85"/>
  <c r="AF48" i="85" s="1"/>
  <c r="BZ47" i="85"/>
  <c r="AF47" i="85" s="1"/>
  <c r="BX47" i="85"/>
  <c r="AE47" i="85" s="1"/>
  <c r="BV47" i="85"/>
  <c r="AD47" i="85" s="1"/>
  <c r="BT47" i="85"/>
  <c r="AC47" i="85" s="1"/>
  <c r="BR47" i="85"/>
  <c r="AB47" i="85" s="1"/>
  <c r="BP47" i="85"/>
  <c r="U47" i="85" s="1"/>
  <c r="V47" i="85" s="1"/>
  <c r="BH47" i="85"/>
  <c r="L47" i="85" s="1"/>
  <c r="BB47" i="85"/>
  <c r="G47" i="85" s="1"/>
  <c r="AO47" i="85"/>
  <c r="Z47" i="85"/>
  <c r="BZ46" i="85"/>
  <c r="AF46" i="85" s="1"/>
  <c r="BZ45" i="85"/>
  <c r="AF45" i="85" s="1"/>
  <c r="BX45" i="85"/>
  <c r="AE45" i="85" s="1"/>
  <c r="BV45" i="85"/>
  <c r="AD45" i="85" s="1"/>
  <c r="BT45" i="85"/>
  <c r="AC45" i="85" s="1"/>
  <c r="BR45" i="85"/>
  <c r="AB45" i="85" s="1"/>
  <c r="BP45" i="85"/>
  <c r="U45" i="85" s="1"/>
  <c r="BH45" i="85"/>
  <c r="L45" i="85" s="1"/>
  <c r="BB45" i="85"/>
  <c r="G45" i="85" s="1"/>
  <c r="AO45" i="85"/>
  <c r="Z45" i="85"/>
  <c r="BZ44" i="85"/>
  <c r="AF44" i="85" s="1"/>
  <c r="BZ43" i="85"/>
  <c r="AF43" i="85" s="1"/>
  <c r="BX43" i="85"/>
  <c r="AE43" i="85" s="1"/>
  <c r="BV43" i="85"/>
  <c r="AD43" i="85" s="1"/>
  <c r="BT43" i="85"/>
  <c r="AC43" i="85" s="1"/>
  <c r="BR43" i="85"/>
  <c r="AB43" i="85" s="1"/>
  <c r="BP43" i="85"/>
  <c r="U43" i="85" s="1"/>
  <c r="S43" i="85" s="1"/>
  <c r="BH43" i="85"/>
  <c r="L43" i="85" s="1"/>
  <c r="BB43" i="85"/>
  <c r="G43" i="85" s="1"/>
  <c r="AO43" i="85"/>
  <c r="Z43" i="85"/>
  <c r="BZ42" i="85"/>
  <c r="AF42" i="85" s="1"/>
  <c r="BZ41" i="85"/>
  <c r="AF41" i="85" s="1"/>
  <c r="BX41" i="85"/>
  <c r="AE41" i="85" s="1"/>
  <c r="BV41" i="85"/>
  <c r="AD41" i="85" s="1"/>
  <c r="BT41" i="85"/>
  <c r="AC41" i="85" s="1"/>
  <c r="BR41" i="85"/>
  <c r="AB41" i="85" s="1"/>
  <c r="BP41" i="85"/>
  <c r="U41" i="85" s="1"/>
  <c r="BH41" i="85"/>
  <c r="L41" i="85" s="1"/>
  <c r="BB41" i="85"/>
  <c r="G41" i="85" s="1"/>
  <c r="AO41" i="85"/>
  <c r="Z41" i="85"/>
  <c r="BZ40" i="85"/>
  <c r="AF40" i="85" s="1"/>
  <c r="BZ39" i="85"/>
  <c r="AF39" i="85" s="1"/>
  <c r="BX39" i="85"/>
  <c r="AE39" i="85" s="1"/>
  <c r="BV39" i="85"/>
  <c r="AD39" i="85" s="1"/>
  <c r="BT39" i="85"/>
  <c r="AC39" i="85" s="1"/>
  <c r="BR39" i="85"/>
  <c r="AB39" i="85" s="1"/>
  <c r="BP39" i="85"/>
  <c r="U39" i="85" s="1"/>
  <c r="BH39" i="85"/>
  <c r="L39" i="85" s="1"/>
  <c r="BB39" i="85"/>
  <c r="G39" i="85" s="1"/>
  <c r="AO39" i="85"/>
  <c r="Z39" i="85"/>
  <c r="BZ38" i="85"/>
  <c r="AF38" i="85" s="1"/>
  <c r="BZ37" i="85"/>
  <c r="AF37" i="85" s="1"/>
  <c r="BX37" i="85"/>
  <c r="AE37" i="85" s="1"/>
  <c r="BV37" i="85"/>
  <c r="AD37" i="85" s="1"/>
  <c r="BT37" i="85"/>
  <c r="AC37" i="85" s="1"/>
  <c r="BR37" i="85"/>
  <c r="AB37" i="85" s="1"/>
  <c r="BP37" i="85"/>
  <c r="U37" i="85" s="1"/>
  <c r="V37" i="85" s="1"/>
  <c r="BH37" i="85"/>
  <c r="L37" i="85" s="1"/>
  <c r="BB37" i="85"/>
  <c r="G37" i="85" s="1"/>
  <c r="AO37" i="85"/>
  <c r="Z37" i="85"/>
  <c r="BZ36" i="85"/>
  <c r="AF36" i="85" s="1"/>
  <c r="BZ35" i="85"/>
  <c r="AF35" i="85" s="1"/>
  <c r="BX35" i="85"/>
  <c r="AE35" i="85" s="1"/>
  <c r="BV35" i="85"/>
  <c r="AD35" i="85" s="1"/>
  <c r="BT35" i="85"/>
  <c r="AC35" i="85" s="1"/>
  <c r="BR35" i="85"/>
  <c r="AB35" i="85" s="1"/>
  <c r="BP35" i="85"/>
  <c r="U35" i="85" s="1"/>
  <c r="S35" i="85" s="1"/>
  <c r="BH35" i="85"/>
  <c r="L35" i="85" s="1"/>
  <c r="BB35" i="85"/>
  <c r="G35" i="85" s="1"/>
  <c r="AO35" i="85"/>
  <c r="Z35" i="85"/>
  <c r="BZ34" i="85"/>
  <c r="AF34" i="85" s="1"/>
  <c r="BZ33" i="85"/>
  <c r="AF33" i="85" s="1"/>
  <c r="BX33" i="85"/>
  <c r="AE33" i="85" s="1"/>
  <c r="BV33" i="85"/>
  <c r="AD33" i="85" s="1"/>
  <c r="BT33" i="85"/>
  <c r="AC33" i="85" s="1"/>
  <c r="BR33" i="85"/>
  <c r="AB33" i="85" s="1"/>
  <c r="BP33" i="85"/>
  <c r="U33" i="85" s="1"/>
  <c r="V33" i="85" s="1"/>
  <c r="BH33" i="85"/>
  <c r="L33" i="85" s="1"/>
  <c r="BB33" i="85"/>
  <c r="G33" i="85" s="1"/>
  <c r="AO33" i="85"/>
  <c r="Z33" i="85"/>
  <c r="BZ32" i="85"/>
  <c r="AF32" i="85" s="1"/>
  <c r="BZ31" i="85"/>
  <c r="AF31" i="85" s="1"/>
  <c r="BX31" i="85"/>
  <c r="AE31" i="85" s="1"/>
  <c r="BV31" i="85"/>
  <c r="AD31" i="85" s="1"/>
  <c r="BT31" i="85"/>
  <c r="AC31" i="85" s="1"/>
  <c r="BR31" i="85"/>
  <c r="AB31" i="85" s="1"/>
  <c r="BP31" i="85"/>
  <c r="U31" i="85" s="1"/>
  <c r="V31" i="85" s="1"/>
  <c r="BH31" i="85"/>
  <c r="L31" i="85" s="1"/>
  <c r="BB31" i="85"/>
  <c r="G31" i="85" s="1"/>
  <c r="AO31" i="85"/>
  <c r="Z31" i="85"/>
  <c r="BZ30" i="85"/>
  <c r="AF30" i="85" s="1"/>
  <c r="BZ29" i="85"/>
  <c r="AF29" i="85" s="1"/>
  <c r="BX29" i="85"/>
  <c r="AE29" i="85" s="1"/>
  <c r="BV29" i="85"/>
  <c r="AD29" i="85" s="1"/>
  <c r="BT29" i="85"/>
  <c r="AC29" i="85" s="1"/>
  <c r="BR29" i="85"/>
  <c r="AB29" i="85" s="1"/>
  <c r="BP29" i="85"/>
  <c r="U29" i="85" s="1"/>
  <c r="BH29" i="85"/>
  <c r="L29" i="85" s="1"/>
  <c r="BB29" i="85"/>
  <c r="G29" i="85" s="1"/>
  <c r="AO29" i="85"/>
  <c r="Z29" i="85"/>
  <c r="BZ28" i="85"/>
  <c r="AF28" i="85" s="1"/>
  <c r="BZ27" i="85"/>
  <c r="AF27" i="85" s="1"/>
  <c r="BX27" i="85"/>
  <c r="AE27" i="85" s="1"/>
  <c r="BV27" i="85"/>
  <c r="AD27" i="85" s="1"/>
  <c r="BT27" i="85"/>
  <c r="AC27" i="85" s="1"/>
  <c r="BR27" i="85"/>
  <c r="AB27" i="85" s="1"/>
  <c r="BP27" i="85"/>
  <c r="U27" i="85" s="1"/>
  <c r="S27" i="85" s="1"/>
  <c r="BH27" i="85"/>
  <c r="L27" i="85" s="1"/>
  <c r="BB27" i="85"/>
  <c r="G27" i="85" s="1"/>
  <c r="AO27" i="85"/>
  <c r="Z27" i="85"/>
  <c r="BZ26" i="85"/>
  <c r="AF26" i="85" s="1"/>
  <c r="BZ25" i="85"/>
  <c r="AF25" i="85" s="1"/>
  <c r="BX25" i="85"/>
  <c r="AE25" i="85" s="1"/>
  <c r="BV25" i="85"/>
  <c r="AD25" i="85" s="1"/>
  <c r="BT25" i="85"/>
  <c r="AC25" i="85" s="1"/>
  <c r="BR25" i="85"/>
  <c r="AB25" i="85" s="1"/>
  <c r="BP25" i="85"/>
  <c r="U25" i="85" s="1"/>
  <c r="BH25" i="85"/>
  <c r="L25" i="85" s="1"/>
  <c r="BB25" i="85"/>
  <c r="G25" i="85" s="1"/>
  <c r="AO25" i="85"/>
  <c r="Z25" i="85"/>
  <c r="BZ24" i="85"/>
  <c r="AF24" i="85" s="1"/>
  <c r="BZ23" i="85"/>
  <c r="AF23" i="85" s="1"/>
  <c r="BX23" i="85"/>
  <c r="AE23" i="85" s="1"/>
  <c r="BV23" i="85"/>
  <c r="AD23" i="85" s="1"/>
  <c r="BT23" i="85"/>
  <c r="AC23" i="85" s="1"/>
  <c r="BR23" i="85"/>
  <c r="AB23" i="85" s="1"/>
  <c r="BP23" i="85"/>
  <c r="U23" i="85" s="1"/>
  <c r="BH23" i="85"/>
  <c r="L23" i="85" s="1"/>
  <c r="BB23" i="85"/>
  <c r="G23" i="85" s="1"/>
  <c r="AO23" i="85"/>
  <c r="Z23" i="85"/>
  <c r="BZ22" i="85"/>
  <c r="AF22" i="85" s="1"/>
  <c r="BZ21" i="85"/>
  <c r="AF21" i="85" s="1"/>
  <c r="BX21" i="85"/>
  <c r="AE21" i="85" s="1"/>
  <c r="BV21" i="85"/>
  <c r="AD21" i="85" s="1"/>
  <c r="BT21" i="85"/>
  <c r="AC21" i="85" s="1"/>
  <c r="BR21" i="85"/>
  <c r="AB21" i="85" s="1"/>
  <c r="BP21" i="85"/>
  <c r="U21" i="85" s="1"/>
  <c r="V21" i="85" s="1"/>
  <c r="BH21" i="85"/>
  <c r="L21" i="85" s="1"/>
  <c r="BB21" i="85"/>
  <c r="G21" i="85" s="1"/>
  <c r="AO21" i="85"/>
  <c r="Z21" i="85"/>
  <c r="BZ20" i="85"/>
  <c r="AF20" i="85" s="1"/>
  <c r="BZ19" i="85"/>
  <c r="AF19" i="85" s="1"/>
  <c r="BX19" i="85"/>
  <c r="AE19" i="85" s="1"/>
  <c r="BV19" i="85"/>
  <c r="AD19" i="85" s="1"/>
  <c r="BT19" i="85"/>
  <c r="AC19" i="85" s="1"/>
  <c r="BR19" i="85"/>
  <c r="AB19" i="85" s="1"/>
  <c r="BP19" i="85"/>
  <c r="U19" i="85" s="1"/>
  <c r="S19" i="85" s="1"/>
  <c r="BH19" i="85"/>
  <c r="L19" i="85" s="1"/>
  <c r="BB19" i="85"/>
  <c r="G19" i="85" s="1"/>
  <c r="AO19" i="85"/>
  <c r="Z19" i="85"/>
  <c r="BZ18" i="85"/>
  <c r="AF18" i="85" s="1"/>
  <c r="BZ17" i="85"/>
  <c r="AF17" i="85" s="1"/>
  <c r="BX17" i="85"/>
  <c r="AE17" i="85" s="1"/>
  <c r="BV17" i="85"/>
  <c r="AD17" i="85" s="1"/>
  <c r="BT17" i="85"/>
  <c r="AC17" i="85" s="1"/>
  <c r="BR17" i="85"/>
  <c r="AB17" i="85" s="1"/>
  <c r="BP17" i="85"/>
  <c r="U17" i="85" s="1"/>
  <c r="BH17" i="85"/>
  <c r="L17" i="85" s="1"/>
  <c r="BB17" i="85"/>
  <c r="G17" i="85" s="1"/>
  <c r="AO17" i="85"/>
  <c r="Z17" i="85"/>
  <c r="BZ16" i="85"/>
  <c r="AF16" i="85" s="1"/>
  <c r="BZ15" i="85"/>
  <c r="AF15" i="85" s="1"/>
  <c r="BX15" i="85"/>
  <c r="AE15" i="85" s="1"/>
  <c r="BV15" i="85"/>
  <c r="AD15" i="85" s="1"/>
  <c r="BT15" i="85"/>
  <c r="AC15" i="85" s="1"/>
  <c r="BR15" i="85"/>
  <c r="AB15" i="85" s="1"/>
  <c r="BP15" i="85"/>
  <c r="U15" i="85" s="1"/>
  <c r="V15" i="85" s="1"/>
  <c r="BH15" i="85"/>
  <c r="L15" i="85" s="1"/>
  <c r="BB15" i="85"/>
  <c r="G15" i="85" s="1"/>
  <c r="AO15" i="85"/>
  <c r="Z15" i="85"/>
  <c r="BZ14" i="85"/>
  <c r="AF14" i="85" s="1"/>
  <c r="BZ13" i="85"/>
  <c r="AF13" i="85" s="1"/>
  <c r="BX13" i="85"/>
  <c r="BV13" i="85"/>
  <c r="BT13" i="85"/>
  <c r="AC13" i="85" s="1"/>
  <c r="BR13" i="85"/>
  <c r="BP13" i="85"/>
  <c r="U13" i="85" s="1"/>
  <c r="BH13" i="85"/>
  <c r="L13" i="85" s="1"/>
  <c r="BB13" i="85"/>
  <c r="AO13" i="85"/>
  <c r="Z13" i="85"/>
  <c r="CC7" i="85"/>
  <c r="AH7" i="85" s="1"/>
  <c r="BS7" i="85"/>
  <c r="CB6" i="85"/>
  <c r="AF6" i="85" s="1"/>
  <c r="CA6" i="85"/>
  <c r="AE6" i="85" s="1"/>
  <c r="BL6" i="85"/>
  <c r="Z11" i="85" s="1"/>
  <c r="BE6" i="85"/>
  <c r="X6" i="85"/>
  <c r="S6" i="85" s="1"/>
  <c r="AB4" i="85"/>
  <c r="I71" i="85" l="1"/>
  <c r="I76" i="85"/>
  <c r="H73" i="85"/>
  <c r="H70" i="85"/>
  <c r="H69" i="85"/>
  <c r="I68" i="85"/>
  <c r="H65" i="85"/>
  <c r="Z7" i="85"/>
  <c r="AL7" i="85" s="1"/>
  <c r="I60" i="85"/>
  <c r="V25" i="85"/>
  <c r="S25" i="85"/>
  <c r="V41" i="85"/>
  <c r="S41" i="85"/>
  <c r="V49" i="85"/>
  <c r="S49" i="85"/>
  <c r="AE7" i="85"/>
  <c r="AN7" i="85" s="1"/>
  <c r="V19" i="85"/>
  <c r="V35" i="85"/>
  <c r="S33" i="85"/>
  <c r="V17" i="85"/>
  <c r="S17" i="85"/>
  <c r="V23" i="85"/>
  <c r="S23" i="85"/>
  <c r="V13" i="85"/>
  <c r="S13" i="85"/>
  <c r="V29" i="85"/>
  <c r="S29" i="85"/>
  <c r="V39" i="85"/>
  <c r="S39" i="85"/>
  <c r="V45" i="85"/>
  <c r="S45" i="85"/>
  <c r="V27" i="85"/>
  <c r="V43" i="85"/>
  <c r="H62" i="85"/>
  <c r="H59" i="85"/>
  <c r="H75" i="85"/>
  <c r="H72" i="85"/>
  <c r="H66" i="85"/>
  <c r="H63" i="85"/>
  <c r="S51" i="85"/>
  <c r="H67" i="85"/>
  <c r="S15" i="85"/>
  <c r="S31" i="85"/>
  <c r="S47" i="85"/>
  <c r="H64" i="85"/>
  <c r="H58" i="85"/>
  <c r="H61" i="85"/>
  <c r="H77" i="85"/>
  <c r="S21" i="85"/>
  <c r="S37" i="85"/>
  <c r="H74" i="85"/>
  <c r="O74" i="85" l="1"/>
  <c r="T74" i="85" s="1"/>
  <c r="O77" i="85"/>
  <c r="T77" i="85" s="1"/>
  <c r="O61" i="85"/>
  <c r="T61" i="85" s="1"/>
  <c r="O58" i="85"/>
  <c r="T58" i="85" s="1"/>
  <c r="O64" i="85"/>
  <c r="T64" i="85" s="1"/>
  <c r="O67" i="85"/>
  <c r="T67" i="85" s="1"/>
  <c r="O70" i="85"/>
  <c r="T70" i="85" s="1"/>
  <c r="O73" i="85"/>
  <c r="T73" i="85" s="1"/>
  <c r="O76" i="85"/>
  <c r="T76" i="85" s="1"/>
  <c r="O60" i="85"/>
  <c r="T60" i="85" s="1"/>
  <c r="O63" i="85"/>
  <c r="T63" i="85" s="1"/>
  <c r="O66" i="85"/>
  <c r="T66" i="85" s="1"/>
  <c r="O69" i="85"/>
  <c r="T69" i="85" s="1"/>
  <c r="O72" i="85"/>
  <c r="T72" i="85" s="1"/>
  <c r="O75" i="85"/>
  <c r="T75" i="85" s="1"/>
  <c r="O59" i="85"/>
  <c r="T59" i="85" s="1"/>
  <c r="O71" i="85"/>
  <c r="T71" i="85" s="1"/>
  <c r="O62" i="85"/>
  <c r="T62" i="85" s="1"/>
  <c r="O65" i="85"/>
  <c r="T65" i="85" s="1"/>
  <c r="O68" i="85"/>
  <c r="T68" i="85" s="1"/>
  <c r="F9" i="11"/>
  <c r="F7" i="11"/>
  <c r="F8" i="11"/>
  <c r="E29" i="28" l="1"/>
  <c r="F29" i="28" s="1"/>
  <c r="E28" i="28"/>
  <c r="F28" i="28" s="1"/>
  <c r="E27" i="28"/>
  <c r="F27" i="28" s="1"/>
  <c r="E26" i="28"/>
  <c r="F26" i="28" s="1"/>
  <c r="E25" i="28"/>
  <c r="F25" i="28" s="1"/>
  <c r="E24" i="28"/>
  <c r="F24" i="28" s="1"/>
  <c r="E23" i="28"/>
  <c r="F23" i="28" s="1"/>
  <c r="E22" i="28"/>
  <c r="F22" i="28" s="1"/>
  <c r="E21" i="28"/>
  <c r="F21" i="28" s="1"/>
  <c r="E20" i="28"/>
  <c r="F20" i="28" s="1"/>
  <c r="E16" i="28"/>
  <c r="F16" i="28" s="1"/>
  <c r="E15" i="28"/>
  <c r="F15" i="28" s="1"/>
  <c r="E14" i="28"/>
  <c r="F14" i="28" s="1"/>
  <c r="E13" i="28"/>
  <c r="F13" i="28" s="1"/>
  <c r="E12" i="28"/>
  <c r="F12" i="28" s="1"/>
  <c r="E11" i="28"/>
  <c r="F11" i="28" s="1"/>
  <c r="E10" i="28"/>
  <c r="F10" i="28" s="1"/>
  <c r="E9" i="28"/>
  <c r="F9" i="28" s="1"/>
  <c r="E8" i="28"/>
  <c r="F8" i="28" s="1"/>
  <c r="E7" i="28"/>
  <c r="F7" i="28" s="1"/>
  <c r="E8" i="11" l="1"/>
  <c r="E9" i="11"/>
  <c r="E10" i="11"/>
  <c r="E11" i="11"/>
  <c r="E12" i="11"/>
  <c r="E13" i="11"/>
  <c r="E14" i="11"/>
  <c r="E15" i="11"/>
  <c r="E16" i="11"/>
  <c r="E17" i="11"/>
  <c r="E18" i="11"/>
  <c r="E19" i="11"/>
  <c r="E20" i="11"/>
  <c r="E21" i="11"/>
  <c r="E22" i="11"/>
  <c r="E23" i="11"/>
  <c r="E24" i="11"/>
  <c r="E25" i="11"/>
  <c r="E26" i="11"/>
  <c r="E7" i="11"/>
  <c r="D7" i="11" s="1"/>
  <c r="H1" i="11" l="1"/>
  <c r="D14" i="11"/>
  <c r="D13" i="11" l="1"/>
  <c r="D24" i="11"/>
  <c r="D26" i="11"/>
  <c r="D10" i="11"/>
  <c r="D15" i="11"/>
  <c r="D11" i="11"/>
  <c r="D18" i="11"/>
  <c r="D17" i="11"/>
  <c r="D21" i="11"/>
  <c r="D12" i="11"/>
  <c r="D25" i="11"/>
  <c r="D9" i="11"/>
  <c r="D16" i="11"/>
  <c r="D22" i="11"/>
  <c r="D20" i="11"/>
  <c r="G1" i="11"/>
  <c r="D19" i="11"/>
  <c r="D8" i="11"/>
  <c r="D23" i="11"/>
  <c r="E17" i="4" l="1"/>
  <c r="F13" i="4" l="1"/>
  <c r="F12" i="4"/>
  <c r="F10" i="4"/>
  <c r="E9" i="4" l="1"/>
  <c r="G9" i="4" l="1"/>
  <c r="E16" i="4"/>
  <c r="J7" i="4" s="1"/>
  <c r="G7" i="4" l="1"/>
  <c r="F12" i="11"/>
  <c r="F11" i="11"/>
  <c r="F25" i="11"/>
  <c r="F24" i="11"/>
  <c r="F26" i="11"/>
  <c r="F19" i="11"/>
  <c r="F22" i="11"/>
  <c r="F21" i="11"/>
  <c r="F15" i="11"/>
  <c r="F20" i="11"/>
  <c r="F10" i="11"/>
  <c r="F13" i="11"/>
  <c r="F16" i="11"/>
  <c r="F17" i="11"/>
  <c r="F18" i="11"/>
  <c r="F23" i="11"/>
  <c r="F14" i="11"/>
  <c r="B8" i="11" l="1"/>
  <c r="B9" i="11"/>
  <c r="B10" i="11"/>
  <c r="B11" i="11"/>
  <c r="B12" i="11"/>
  <c r="B13" i="11"/>
  <c r="B14" i="11"/>
  <c r="B15" i="11"/>
  <c r="B16" i="11"/>
  <c r="B17" i="11"/>
  <c r="B18" i="11"/>
  <c r="B19" i="11"/>
  <c r="B20" i="11"/>
  <c r="B21" i="11"/>
  <c r="B22" i="11"/>
  <c r="B23" i="11"/>
  <c r="B24" i="11"/>
  <c r="B25" i="11"/>
  <c r="B26" i="11"/>
  <c r="B7" i="11"/>
  <c r="J8" i="11"/>
  <c r="N8" i="11"/>
  <c r="I8" i="11"/>
  <c r="J21" i="11"/>
  <c r="I20" i="11"/>
  <c r="I25" i="11"/>
  <c r="J13" i="11"/>
  <c r="J12" i="11"/>
  <c r="J17" i="11"/>
  <c r="I9" i="11"/>
  <c r="J15" i="11"/>
  <c r="I22" i="11"/>
  <c r="I17" i="11"/>
  <c r="J10" i="11"/>
  <c r="I23" i="11"/>
  <c r="I11" i="11"/>
  <c r="J20" i="11"/>
  <c r="I26" i="11"/>
  <c r="I15" i="11"/>
  <c r="J22" i="11"/>
  <c r="J18" i="11"/>
  <c r="J24" i="11"/>
  <c r="I10" i="11"/>
  <c r="I14" i="11"/>
  <c r="J19" i="11"/>
  <c r="J26" i="11"/>
  <c r="I18" i="11"/>
  <c r="J9" i="11"/>
  <c r="J16" i="11"/>
  <c r="I16" i="11"/>
  <c r="I12" i="11"/>
  <c r="J23" i="11"/>
  <c r="I13" i="11"/>
  <c r="J14" i="11"/>
  <c r="I19" i="11"/>
  <c r="J11" i="11"/>
  <c r="J25" i="11"/>
  <c r="I21" i="11"/>
  <c r="I24" i="11"/>
  <c r="AG7" i="11"/>
  <c r="J7" i="11"/>
  <c r="H7" i="11"/>
  <c r="I7" i="11"/>
  <c r="D4" i="4" l="1"/>
  <c r="C9" i="11" l="1"/>
  <c r="C11" i="11"/>
  <c r="C13" i="11"/>
  <c r="C15" i="11"/>
  <c r="C17" i="11"/>
  <c r="C19" i="11"/>
  <c r="C21" i="11"/>
  <c r="C23" i="11"/>
  <c r="C25" i="11"/>
  <c r="C8" i="11"/>
  <c r="C10" i="11"/>
  <c r="C12" i="11"/>
  <c r="C14" i="11"/>
  <c r="C16" i="11"/>
  <c r="C18" i="11"/>
  <c r="C20" i="11"/>
  <c r="C22" i="11"/>
  <c r="C24" i="11"/>
  <c r="C26" i="11"/>
  <c r="C7" i="11"/>
  <c r="K29" i="28" l="1"/>
  <c r="K28" i="28"/>
  <c r="K27" i="28"/>
  <c r="K26" i="28"/>
  <c r="K25" i="28"/>
  <c r="K24" i="28"/>
  <c r="K23" i="28"/>
  <c r="K22" i="28"/>
  <c r="K21" i="28"/>
  <c r="K20" i="28"/>
  <c r="K8" i="28"/>
  <c r="K9" i="28"/>
  <c r="K10" i="28"/>
  <c r="K11" i="28"/>
  <c r="K12" i="28"/>
  <c r="K13" i="28"/>
  <c r="K14" i="28"/>
  <c r="K15" i="28"/>
  <c r="K16" i="28"/>
  <c r="K7" i="28"/>
  <c r="L21" i="28"/>
  <c r="L22" i="28"/>
  <c r="L23" i="28"/>
  <c r="L24" i="28"/>
  <c r="L25" i="28"/>
  <c r="L26" i="28"/>
  <c r="L27" i="28"/>
  <c r="L28" i="28"/>
  <c r="L29" i="28"/>
  <c r="L20" i="28"/>
  <c r="L8" i="28"/>
  <c r="L9" i="28"/>
  <c r="L10" i="28"/>
  <c r="L11" i="28"/>
  <c r="L12" i="28"/>
  <c r="L13" i="28"/>
  <c r="L14" i="28"/>
  <c r="L15" i="28"/>
  <c r="L16" i="28"/>
  <c r="L7" i="28"/>
  <c r="AH8" i="11" l="1"/>
  <c r="U8" i="11"/>
  <c r="AI8" i="11"/>
  <c r="Z8" i="11"/>
  <c r="R8" i="11"/>
  <c r="M8" i="11"/>
  <c r="AA8" i="11"/>
  <c r="V8" i="11"/>
  <c r="AD8" i="11"/>
  <c r="K8" i="11"/>
  <c r="W8" i="11"/>
  <c r="H8" i="11"/>
  <c r="S8" i="11"/>
  <c r="P8" i="11"/>
  <c r="AG8" i="11"/>
  <c r="AC8" i="11"/>
  <c r="X8" i="11"/>
  <c r="L8" i="11"/>
  <c r="Y8" i="11"/>
  <c r="AB8" i="11"/>
  <c r="Q8" i="11"/>
  <c r="T8" i="11"/>
  <c r="O8" i="11"/>
  <c r="Z10" i="11"/>
  <c r="V10" i="11"/>
  <c r="W15" i="11"/>
  <c r="W22" i="11"/>
  <c r="N13" i="11"/>
  <c r="L17" i="11"/>
  <c r="L19" i="11"/>
  <c r="L25" i="11"/>
  <c r="AI19" i="11"/>
  <c r="O17" i="11"/>
  <c r="AH23" i="11"/>
  <c r="AB13" i="11"/>
  <c r="P24" i="11"/>
  <c r="AI18" i="11"/>
  <c r="M17" i="11"/>
  <c r="V12" i="11"/>
  <c r="O22" i="11"/>
  <c r="Q18" i="11"/>
  <c r="T12" i="11"/>
  <c r="S17" i="11"/>
  <c r="M9" i="11"/>
  <c r="L9" i="11"/>
  <c r="X22" i="11"/>
  <c r="N10" i="11"/>
  <c r="M26" i="11"/>
  <c r="AI26" i="11"/>
  <c r="AB21" i="11"/>
  <c r="Y25" i="11"/>
  <c r="L24" i="11"/>
  <c r="M14" i="11"/>
  <c r="R17" i="11"/>
  <c r="P19" i="11"/>
  <c r="AD25" i="11"/>
  <c r="AC22" i="11"/>
  <c r="S12" i="11"/>
  <c r="AA23" i="11"/>
  <c r="AI21" i="11"/>
  <c r="T19" i="11"/>
  <c r="Q25" i="11"/>
  <c r="Q10" i="11"/>
  <c r="AC13" i="11"/>
  <c r="T16" i="11"/>
  <c r="N15" i="11"/>
  <c r="M15" i="11"/>
  <c r="M22" i="11"/>
  <c r="Y12" i="11"/>
  <c r="P23" i="11"/>
  <c r="AB25" i="11"/>
  <c r="T23" i="11"/>
  <c r="AH10" i="11"/>
  <c r="AA24" i="11"/>
  <c r="O19" i="11"/>
  <c r="L14" i="11"/>
  <c r="Z18" i="11"/>
  <c r="N12" i="11"/>
  <c r="P22" i="11"/>
  <c r="X25" i="11"/>
  <c r="P13" i="11"/>
  <c r="AB14" i="11"/>
  <c r="V18" i="11"/>
  <c r="R15" i="11"/>
  <c r="S16" i="11"/>
  <c r="K17" i="11"/>
  <c r="W21" i="11"/>
  <c r="AB19" i="11"/>
  <c r="K16" i="11"/>
  <c r="Q15" i="11"/>
  <c r="AH21" i="11"/>
  <c r="AB24" i="11"/>
  <c r="AH15" i="11"/>
  <c r="X10" i="11"/>
  <c r="AD19" i="11"/>
  <c r="AH16" i="11"/>
  <c r="N22" i="11"/>
  <c r="AA16" i="11"/>
  <c r="Q24" i="11"/>
  <c r="U22" i="11"/>
  <c r="X19" i="11"/>
  <c r="H26" i="11"/>
  <c r="O13" i="11"/>
  <c r="AA9" i="11"/>
  <c r="O23" i="11"/>
  <c r="S21" i="11"/>
  <c r="AI15" i="11"/>
  <c r="Q13" i="11"/>
  <c r="L18" i="11"/>
  <c r="M23" i="11"/>
  <c r="AG12" i="11"/>
  <c r="Q11" i="11"/>
  <c r="T17" i="11"/>
  <c r="M10" i="11"/>
  <c r="N14" i="11"/>
  <c r="AI13" i="11"/>
  <c r="AC17" i="11"/>
  <c r="L22" i="11"/>
  <c r="K21" i="11"/>
  <c r="W12" i="11"/>
  <c r="AC16" i="11"/>
  <c r="AB9" i="11"/>
  <c r="T24" i="11"/>
  <c r="V20" i="11"/>
  <c r="T20" i="11"/>
  <c r="AC15" i="11"/>
  <c r="O15" i="11"/>
  <c r="H16" i="11"/>
  <c r="AI9" i="11"/>
  <c r="AH24" i="11"/>
  <c r="AC21" i="11"/>
  <c r="M13" i="11"/>
  <c r="T9" i="11"/>
  <c r="AD13" i="11"/>
  <c r="U12" i="11"/>
  <c r="U17" i="11"/>
  <c r="K26" i="11"/>
  <c r="Q17" i="11"/>
  <c r="P10" i="11"/>
  <c r="T21" i="11"/>
  <c r="AC10" i="11"/>
  <c r="AA12" i="11"/>
  <c r="AD10" i="11"/>
  <c r="Z19" i="11"/>
  <c r="AH11" i="11"/>
  <c r="S23" i="11"/>
  <c r="AG17" i="11"/>
  <c r="T11" i="11"/>
  <c r="AH22" i="11"/>
  <c r="K24" i="11"/>
  <c r="U21" i="11"/>
  <c r="AB15" i="11"/>
  <c r="N21" i="11"/>
  <c r="R21" i="11"/>
  <c r="AC11" i="11"/>
  <c r="Z9" i="11"/>
  <c r="L11" i="11"/>
  <c r="W19" i="11"/>
  <c r="AH26" i="11"/>
  <c r="W9" i="11"/>
  <c r="AI25" i="11"/>
  <c r="T15" i="11"/>
  <c r="V17" i="11"/>
  <c r="U26" i="11"/>
  <c r="N19" i="11"/>
  <c r="H20" i="11"/>
  <c r="R16" i="11"/>
  <c r="K25" i="11"/>
  <c r="AD26" i="11"/>
  <c r="R26" i="11"/>
  <c r="X14" i="11"/>
  <c r="X13" i="11"/>
  <c r="X23" i="11"/>
  <c r="V26" i="11"/>
  <c r="P16" i="11"/>
  <c r="Y19" i="11"/>
  <c r="O25" i="11"/>
  <c r="Y14" i="11"/>
  <c r="S19" i="11"/>
  <c r="Z11" i="11"/>
  <c r="X9" i="11"/>
  <c r="AA17" i="11"/>
  <c r="AA11" i="11"/>
  <c r="Z15" i="11"/>
  <c r="S18" i="11"/>
  <c r="Q16" i="11"/>
  <c r="S26" i="11"/>
  <c r="AG25" i="11"/>
  <c r="S11" i="11"/>
  <c r="L15" i="11"/>
  <c r="AH13" i="11"/>
  <c r="H9" i="11"/>
  <c r="AA10" i="11"/>
  <c r="AC26" i="11"/>
  <c r="AC12" i="11"/>
  <c r="P9" i="11"/>
  <c r="H14" i="11"/>
  <c r="H22" i="11"/>
  <c r="AH14" i="11"/>
  <c r="Y18" i="11"/>
  <c r="K15" i="11"/>
  <c r="AI12" i="11"/>
  <c r="H21" i="11"/>
  <c r="O10" i="11"/>
  <c r="W20" i="11"/>
  <c r="AD17" i="11"/>
  <c r="AC23" i="11"/>
  <c r="Q21" i="11"/>
  <c r="T13" i="11"/>
  <c r="S9" i="11"/>
  <c r="K22" i="11"/>
  <c r="N20" i="11"/>
  <c r="AD22" i="11"/>
  <c r="Z14" i="11"/>
  <c r="K12" i="11"/>
  <c r="Z21" i="11"/>
  <c r="V19" i="11"/>
  <c r="O20" i="11"/>
  <c r="AG16" i="11"/>
  <c r="P11" i="11"/>
  <c r="K9" i="11"/>
  <c r="AG18" i="11"/>
  <c r="V9" i="11"/>
  <c r="U24" i="11"/>
  <c r="AD18" i="11"/>
  <c r="AB22" i="11"/>
  <c r="Y15" i="11"/>
  <c r="K20" i="11"/>
  <c r="S24" i="11"/>
  <c r="AH25" i="11"/>
  <c r="AA19" i="11"/>
  <c r="P15" i="11"/>
  <c r="AC18" i="11"/>
  <c r="AH18" i="11"/>
  <c r="AC20" i="11"/>
  <c r="O21" i="11"/>
  <c r="AG10" i="11"/>
  <c r="AB26" i="11"/>
  <c r="U19" i="11"/>
  <c r="AC24" i="11"/>
  <c r="U9" i="11"/>
  <c r="AG13" i="11"/>
  <c r="Q19" i="11"/>
  <c r="X15" i="11"/>
  <c r="T26" i="11"/>
  <c r="AI23" i="11"/>
  <c r="M18" i="11"/>
  <c r="S22" i="11"/>
  <c r="X24" i="11"/>
  <c r="AI20" i="11"/>
  <c r="AD23" i="11"/>
  <c r="H15" i="11"/>
  <c r="Z13" i="11"/>
  <c r="AD14" i="11"/>
  <c r="Y10" i="11"/>
  <c r="K13" i="11"/>
  <c r="M11" i="11"/>
  <c r="AI16" i="11"/>
  <c r="AI10" i="11"/>
  <c r="AG11" i="11"/>
  <c r="Z24" i="11"/>
  <c r="T22" i="11"/>
  <c r="AG14" i="11"/>
  <c r="W14" i="11"/>
  <c r="R12" i="11"/>
  <c r="O16" i="11"/>
  <c r="AD15" i="11"/>
  <c r="Q26" i="11"/>
  <c r="AH17" i="11"/>
  <c r="N11" i="11"/>
  <c r="P12" i="11"/>
  <c r="AA13" i="11"/>
  <c r="H24" i="11"/>
  <c r="Z25" i="11"/>
  <c r="K19" i="11"/>
  <c r="AB10" i="11"/>
  <c r="R14" i="11"/>
  <c r="AI11" i="11"/>
  <c r="Y22" i="11"/>
  <c r="Z12" i="11"/>
  <c r="P25" i="11"/>
  <c r="M19" i="11"/>
  <c r="AG26" i="11"/>
  <c r="AA26" i="11"/>
  <c r="U18" i="11"/>
  <c r="O18" i="11"/>
  <c r="Y24" i="11"/>
  <c r="N24" i="11"/>
  <c r="AI14" i="11"/>
  <c r="M12" i="11"/>
  <c r="AH9" i="11"/>
  <c r="K11" i="11"/>
  <c r="L12" i="11"/>
  <c r="Y23" i="11"/>
  <c r="R10" i="11"/>
  <c r="M21" i="11"/>
  <c r="U14" i="11"/>
  <c r="AA21" i="11"/>
  <c r="U25" i="11"/>
  <c r="N16" i="11"/>
  <c r="T10" i="11"/>
  <c r="M16" i="11"/>
  <c r="S13" i="11"/>
  <c r="R18" i="11"/>
  <c r="W11" i="11"/>
  <c r="L16" i="11"/>
  <c r="Q12" i="11"/>
  <c r="O12" i="11"/>
  <c r="R20" i="11"/>
  <c r="AA15" i="11"/>
  <c r="P18" i="11"/>
  <c r="O14" i="11"/>
  <c r="P26" i="11"/>
  <c r="S10" i="11"/>
  <c r="W10" i="11"/>
  <c r="Y11" i="11"/>
  <c r="T14" i="11"/>
  <c r="R25" i="11"/>
  <c r="R9" i="11"/>
  <c r="V22" i="11"/>
  <c r="AD21" i="11"/>
  <c r="AB18" i="11"/>
  <c r="W17" i="11"/>
  <c r="U13" i="11"/>
  <c r="X17" i="11"/>
  <c r="N25" i="11"/>
  <c r="AG24" i="11"/>
  <c r="M20" i="11"/>
  <c r="Y16" i="11"/>
  <c r="Y20" i="11"/>
  <c r="K14" i="11"/>
  <c r="H23" i="11"/>
  <c r="AC25" i="11"/>
  <c r="AG19" i="11"/>
  <c r="AB11" i="11"/>
  <c r="L21" i="11"/>
  <c r="W16" i="11"/>
  <c r="K10" i="11"/>
  <c r="X26" i="11"/>
  <c r="P20" i="11"/>
  <c r="L20" i="11"/>
  <c r="P14" i="11"/>
  <c r="AG23" i="11"/>
  <c r="T18" i="11"/>
  <c r="Q9" i="11"/>
  <c r="R19" i="11"/>
  <c r="X21" i="11"/>
  <c r="Y9" i="11"/>
  <c r="O9" i="11"/>
  <c r="Z20" i="11"/>
  <c r="Q23" i="11"/>
  <c r="V13" i="11"/>
  <c r="AG21" i="11"/>
  <c r="AD24" i="11"/>
  <c r="AI17" i="11"/>
  <c r="AA22" i="11"/>
  <c r="N9" i="11"/>
  <c r="V23" i="11"/>
  <c r="AG20" i="11"/>
  <c r="W18" i="11"/>
  <c r="S15" i="11"/>
  <c r="AG15" i="11"/>
  <c r="AB17" i="11"/>
  <c r="L10" i="11"/>
  <c r="N26" i="11"/>
  <c r="AD11" i="11"/>
  <c r="AH12" i="11"/>
  <c r="V25" i="11"/>
  <c r="Z26" i="11"/>
  <c r="X18" i="11"/>
  <c r="H11" i="11"/>
  <c r="N18" i="11"/>
  <c r="X11" i="11"/>
  <c r="L23" i="11"/>
  <c r="H25" i="11"/>
  <c r="P21" i="11"/>
  <c r="AG9" i="11"/>
  <c r="R23" i="11"/>
  <c r="Q14" i="11"/>
  <c r="AG22" i="11"/>
  <c r="X12" i="11"/>
  <c r="T25" i="11"/>
  <c r="V15" i="11"/>
  <c r="AI22" i="11"/>
  <c r="V16" i="11"/>
  <c r="U15" i="11"/>
  <c r="V21" i="11"/>
  <c r="S25" i="11"/>
  <c r="H18" i="11"/>
  <c r="U23" i="11"/>
  <c r="H10" i="11"/>
  <c r="H19" i="11"/>
  <c r="U16" i="11"/>
  <c r="W23" i="11"/>
  <c r="AH19" i="11"/>
  <c r="Y17" i="11"/>
  <c r="U11" i="11"/>
  <c r="W13" i="11"/>
  <c r="Y26" i="11"/>
  <c r="AB23" i="11"/>
  <c r="V24" i="11"/>
  <c r="R11" i="11"/>
  <c r="H17" i="11"/>
  <c r="AC19" i="11"/>
  <c r="V14" i="11"/>
  <c r="O26" i="11"/>
  <c r="P17" i="11"/>
  <c r="AH20" i="11"/>
  <c r="AC14" i="11"/>
  <c r="W25" i="11"/>
  <c r="W24" i="11"/>
  <c r="V11" i="11"/>
  <c r="Y21" i="11"/>
  <c r="S20" i="11"/>
  <c r="U10" i="11"/>
  <c r="M24" i="11"/>
  <c r="O24" i="11"/>
  <c r="Y13" i="11"/>
  <c r="AD16" i="11"/>
  <c r="AC9" i="11"/>
  <c r="Q20" i="11"/>
  <c r="L13" i="11"/>
  <c r="AA14" i="11"/>
  <c r="R13" i="11"/>
  <c r="AB16" i="11"/>
  <c r="AA25" i="11"/>
  <c r="AD9" i="11"/>
  <c r="AD20" i="11"/>
  <c r="AI24" i="11"/>
  <c r="AA20" i="11"/>
  <c r="N17" i="11"/>
  <c r="K23" i="11"/>
  <c r="M25" i="11"/>
  <c r="S14" i="11"/>
  <c r="R22" i="11"/>
  <c r="H13" i="11"/>
  <c r="AA18" i="11"/>
  <c r="Q22" i="11"/>
  <c r="R24" i="11"/>
  <c r="Z16" i="11"/>
  <c r="AB12" i="11"/>
  <c r="AD12" i="11"/>
  <c r="AB20" i="11"/>
  <c r="X20" i="11"/>
  <c r="U20" i="11"/>
  <c r="O11" i="11"/>
  <c r="K18" i="11"/>
  <c r="W26" i="11"/>
  <c r="H12" i="11"/>
  <c r="Z23" i="11"/>
  <c r="Z17" i="11"/>
  <c r="N23" i="11"/>
  <c r="L26" i="11"/>
  <c r="Z22" i="11"/>
  <c r="X16" i="11"/>
  <c r="AB7" i="11"/>
  <c r="AD7" i="11"/>
  <c r="M7" i="11"/>
  <c r="AH7" i="11"/>
  <c r="R7" i="11"/>
  <c r="X7" i="11"/>
  <c r="W7" i="11"/>
  <c r="S7" i="11"/>
  <c r="U7" i="11"/>
  <c r="AI7" i="11"/>
  <c r="T7" i="11"/>
  <c r="K7" i="11"/>
  <c r="O7" i="11"/>
  <c r="Z7" i="11"/>
  <c r="Q7" i="11"/>
  <c r="AC7" i="11"/>
  <c r="Y7" i="11"/>
  <c r="L7" i="11"/>
  <c r="N7" i="11"/>
  <c r="V7" i="11"/>
  <c r="P7" i="11"/>
  <c r="AA7" i="11"/>
  <c r="AE25" i="11" l="1"/>
  <c r="AF25" i="11" s="1"/>
  <c r="G25" i="11"/>
  <c r="G23" i="11"/>
  <c r="AE23" i="11"/>
  <c r="AF23" i="11" s="1"/>
  <c r="AE19" i="11"/>
  <c r="AF19" i="11" s="1"/>
  <c r="G19" i="11"/>
  <c r="G18" i="11"/>
  <c r="AE18" i="11"/>
  <c r="AF18" i="11" s="1"/>
  <c r="G24" i="11"/>
  <c r="AE24" i="11"/>
  <c r="AF24" i="11" s="1"/>
  <c r="G14" i="11"/>
  <c r="AE14" i="11"/>
  <c r="AF14" i="11" s="1"/>
  <c r="G22" i="11"/>
  <c r="AE22" i="11"/>
  <c r="AF22" i="11" s="1"/>
  <c r="AE7" i="11"/>
  <c r="AF7" i="11" s="1"/>
  <c r="G7" i="11"/>
  <c r="AE16" i="11"/>
  <c r="AF16" i="11" s="1"/>
  <c r="G16" i="11"/>
  <c r="G20" i="11"/>
  <c r="AE20" i="11"/>
  <c r="AF20" i="11" s="1"/>
  <c r="AE8" i="11"/>
  <c r="AF8" i="11" s="1"/>
  <c r="G8" i="11"/>
  <c r="G9" i="11"/>
  <c r="AE9" i="11"/>
  <c r="AF9" i="11" s="1"/>
  <c r="AE15" i="11"/>
  <c r="AF15" i="11" s="1"/>
  <c r="G15" i="11"/>
  <c r="G12" i="11"/>
  <c r="AE12" i="11"/>
  <c r="AF12" i="11" s="1"/>
  <c r="AE13" i="11"/>
  <c r="AF13" i="11" s="1"/>
  <c r="G13" i="11"/>
  <c r="G17" i="11"/>
  <c r="AE17" i="11"/>
  <c r="AF17" i="11" s="1"/>
  <c r="AE26" i="11"/>
  <c r="AF26" i="11" s="1"/>
  <c r="G26" i="11"/>
  <c r="G10" i="11"/>
  <c r="AE10" i="11"/>
  <c r="AF10" i="11" s="1"/>
  <c r="AE21" i="11"/>
  <c r="AF21" i="11" s="1"/>
  <c r="G21" i="11"/>
  <c r="G11" i="11"/>
  <c r="AE11" i="11"/>
  <c r="AF11"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E5" authorId="0" shapeId="0" xr:uid="{00000000-0006-0000-0100-000001000000}">
      <text>
        <r>
          <rPr>
            <sz val="9"/>
            <color indexed="81"/>
            <rFont val="MS P ゴシック"/>
            <family val="3"/>
            <charset val="128"/>
          </rPr>
          <t>都道府県番号・研修実施機関番号を4桁で記載してください。
例）東京都①の研修実施機関番号「1」の団体の場合：1301</t>
        </r>
      </text>
    </comment>
  </commentList>
</comments>
</file>

<file path=xl/sharedStrings.xml><?xml version="1.0" encoding="utf-8"?>
<sst xmlns="http://schemas.openxmlformats.org/spreadsheetml/2006/main" count="12346" uniqueCount="800">
  <si>
    <r>
      <t xml:space="preserve">　連絡先
</t>
    </r>
    <r>
      <rPr>
        <sz val="8"/>
        <color indexed="8"/>
        <rFont val="ＭＳ 明朝"/>
        <family val="1"/>
        <charset val="128"/>
      </rPr>
      <t>（東京都から連絡する際に使用します）</t>
    </r>
    <rPh sb="1" eb="4">
      <t>レンラクサキ</t>
    </rPh>
    <rPh sb="6" eb="9">
      <t>トウキョウト</t>
    </rPh>
    <rPh sb="11" eb="13">
      <t>レンラク</t>
    </rPh>
    <rPh sb="15" eb="16">
      <t>サイ</t>
    </rPh>
    <rPh sb="17" eb="19">
      <t>シヨウ</t>
    </rPh>
    <phoneticPr fontId="24"/>
  </si>
  <si>
    <t>8　保育実践</t>
    <rPh sb="2" eb="4">
      <t>ホイク</t>
    </rPh>
    <rPh sb="4" eb="6">
      <t>ジッセン</t>
    </rPh>
    <phoneticPr fontId="24"/>
  </si>
  <si>
    <t>事務担当者の所属・氏名</t>
    <rPh sb="0" eb="2">
      <t>ジム</t>
    </rPh>
    <rPh sb="2" eb="5">
      <t>タントウシャ</t>
    </rPh>
    <rPh sb="6" eb="8">
      <t>ショゾク</t>
    </rPh>
    <rPh sb="9" eb="11">
      <t>シメイ</t>
    </rPh>
    <phoneticPr fontId="24"/>
  </si>
  <si>
    <t>7　マネジメント</t>
  </si>
  <si>
    <t>研修責任者の所属・氏名</t>
    <rPh sb="0" eb="2">
      <t>ケンシュウ</t>
    </rPh>
    <rPh sb="2" eb="5">
      <t>セキニンシャ</t>
    </rPh>
    <rPh sb="6" eb="8">
      <t>ショゾク</t>
    </rPh>
    <rPh sb="9" eb="11">
      <t>シメイ</t>
    </rPh>
    <phoneticPr fontId="24"/>
  </si>
  <si>
    <t>6　保護者支援・子育て支援</t>
    <rPh sb="2" eb="5">
      <t>ホゴシャ</t>
    </rPh>
    <rPh sb="5" eb="7">
      <t>シエン</t>
    </rPh>
    <rPh sb="8" eb="10">
      <t>コソダ</t>
    </rPh>
    <rPh sb="11" eb="13">
      <t>シエン</t>
    </rPh>
    <phoneticPr fontId="24"/>
  </si>
  <si>
    <t>２　研修事業の実施体制</t>
    <rPh sb="2" eb="4">
      <t>ケンシュウ</t>
    </rPh>
    <rPh sb="4" eb="6">
      <t>ジギョウ</t>
    </rPh>
    <rPh sb="7" eb="9">
      <t>ジッシ</t>
    </rPh>
    <rPh sb="9" eb="11">
      <t>タイセイ</t>
    </rPh>
    <phoneticPr fontId="24"/>
  </si>
  <si>
    <t>5　保健衛生・安全対策</t>
    <rPh sb="2" eb="4">
      <t>ホケン</t>
    </rPh>
    <rPh sb="4" eb="6">
      <t>エイセイ</t>
    </rPh>
    <rPh sb="7" eb="9">
      <t>アンゼン</t>
    </rPh>
    <rPh sb="9" eb="11">
      <t>タイサク</t>
    </rPh>
    <phoneticPr fontId="24"/>
  </si>
  <si>
    <t>4　食育・アレルギー対応</t>
    <rPh sb="2" eb="4">
      <t>ショクイク</t>
    </rPh>
    <rPh sb="10" eb="12">
      <t>タイオウ</t>
    </rPh>
    <phoneticPr fontId="24"/>
  </si>
  <si>
    <t>事業実績報告の提出予定日</t>
    <rPh sb="0" eb="2">
      <t>ジギョウ</t>
    </rPh>
    <rPh sb="2" eb="4">
      <t>ジッセキ</t>
    </rPh>
    <rPh sb="4" eb="6">
      <t>ホウコク</t>
    </rPh>
    <rPh sb="7" eb="9">
      <t>テイシュツ</t>
    </rPh>
    <rPh sb="9" eb="11">
      <t>ヨテイ</t>
    </rPh>
    <rPh sb="11" eb="12">
      <t>ビ</t>
    </rPh>
    <phoneticPr fontId="24"/>
  </si>
  <si>
    <t>3　障害児保育</t>
    <rPh sb="2" eb="5">
      <t>ショウガイジ</t>
    </rPh>
    <rPh sb="5" eb="7">
      <t>ホイク</t>
    </rPh>
    <phoneticPr fontId="24"/>
  </si>
  <si>
    <t>修了証の発行予定日</t>
    <rPh sb="0" eb="2">
      <t>シュウリョウ</t>
    </rPh>
    <rPh sb="2" eb="3">
      <t>ショウ</t>
    </rPh>
    <rPh sb="4" eb="6">
      <t>ハッコウ</t>
    </rPh>
    <rPh sb="6" eb="9">
      <t>ヨテイビ</t>
    </rPh>
    <phoneticPr fontId="24"/>
  </si>
  <si>
    <t>2　幼児教育</t>
    <rPh sb="2" eb="4">
      <t>ヨウジ</t>
    </rPh>
    <rPh sb="4" eb="6">
      <t>キョウイク</t>
    </rPh>
    <phoneticPr fontId="24"/>
  </si>
  <si>
    <t>研修実施予定日</t>
    <rPh sb="0" eb="2">
      <t>ケンシュウ</t>
    </rPh>
    <rPh sb="2" eb="4">
      <t>ジッシ</t>
    </rPh>
    <rPh sb="4" eb="6">
      <t>ヨテイ</t>
    </rPh>
    <rPh sb="6" eb="7">
      <t>ビ</t>
    </rPh>
    <phoneticPr fontId="24"/>
  </si>
  <si>
    <t>1　乳児保育</t>
    <rPh sb="2" eb="4">
      <t>ニュウジ</t>
    </rPh>
    <rPh sb="4" eb="6">
      <t>ホイク</t>
    </rPh>
    <phoneticPr fontId="24"/>
  </si>
  <si>
    <t>受付開始予定日</t>
    <rPh sb="0" eb="2">
      <t>ウケツケ</t>
    </rPh>
    <rPh sb="2" eb="4">
      <t>カイシ</t>
    </rPh>
    <rPh sb="4" eb="6">
      <t>ヨテイ</t>
    </rPh>
    <phoneticPr fontId="24"/>
  </si>
  <si>
    <t>１　研修日程等</t>
    <rPh sb="2" eb="4">
      <t>ケンシュウ</t>
    </rPh>
    <rPh sb="4" eb="6">
      <t>ニッテイ</t>
    </rPh>
    <rPh sb="6" eb="7">
      <t>トウ</t>
    </rPh>
    <phoneticPr fontId="24"/>
  </si>
  <si>
    <t>研修種別</t>
    <rPh sb="0" eb="2">
      <t>ケンシュウ</t>
    </rPh>
    <rPh sb="2" eb="4">
      <t>シュベツ</t>
    </rPh>
    <phoneticPr fontId="24"/>
  </si>
  <si>
    <t>研修実施機関</t>
    <rPh sb="0" eb="2">
      <t>ケンシュウ</t>
    </rPh>
    <rPh sb="2" eb="4">
      <t>ジッシ</t>
    </rPh>
    <rPh sb="4" eb="6">
      <t>キカン</t>
    </rPh>
    <phoneticPr fontId="24"/>
  </si>
  <si>
    <t>事　業　計　画</t>
    <rPh sb="0" eb="1">
      <t>ジ</t>
    </rPh>
    <rPh sb="2" eb="3">
      <t>ギョウ</t>
    </rPh>
    <rPh sb="4" eb="5">
      <t>ケイ</t>
    </rPh>
    <rPh sb="6" eb="7">
      <t>ガ</t>
    </rPh>
    <phoneticPr fontId="24"/>
  </si>
  <si>
    <t>　東京都保育士等キャリアアップ研修</t>
    <phoneticPr fontId="24"/>
  </si>
  <si>
    <t>（様式第２号の２）</t>
    <rPh sb="1" eb="3">
      <t>ヨウシキ</t>
    </rPh>
    <rPh sb="3" eb="4">
      <t>ダイ</t>
    </rPh>
    <rPh sb="5" eb="6">
      <t>ゴウ</t>
    </rPh>
    <phoneticPr fontId="24"/>
  </si>
  <si>
    <t>項番</t>
    <rPh sb="0" eb="2">
      <t>コウバン</t>
    </rPh>
    <phoneticPr fontId="24"/>
  </si>
  <si>
    <t>研修時間</t>
    <rPh sb="0" eb="2">
      <t>ケンシュウ</t>
    </rPh>
    <rPh sb="2" eb="4">
      <t>ジカン</t>
    </rPh>
    <phoneticPr fontId="24"/>
  </si>
  <si>
    <t>研修定員</t>
    <rPh sb="0" eb="2">
      <t>ケンシュウ</t>
    </rPh>
    <rPh sb="2" eb="4">
      <t>テイイン</t>
    </rPh>
    <phoneticPr fontId="24"/>
  </si>
  <si>
    <t>研修実施機関名：</t>
    <rPh sb="0" eb="2">
      <t>ケンシュウ</t>
    </rPh>
    <rPh sb="2" eb="4">
      <t>ジッシ</t>
    </rPh>
    <rPh sb="4" eb="6">
      <t>キカン</t>
    </rPh>
    <rPh sb="6" eb="7">
      <t>メイ</t>
    </rPh>
    <phoneticPr fontId="24"/>
  </si>
  <si>
    <t>研修カリキュラム</t>
    <rPh sb="0" eb="1">
      <t>ケン</t>
    </rPh>
    <rPh sb="1" eb="2">
      <t>オサム</t>
    </rPh>
    <phoneticPr fontId="24"/>
  </si>
  <si>
    <t>(１)研修種別</t>
  </si>
  <si>
    <t>　　　　　　　　　　　　　　　　　　　　　　　　　　</t>
  </si>
  <si>
    <t>（様式第２号の３の２）</t>
  </si>
  <si>
    <t>～</t>
    <phoneticPr fontId="24"/>
  </si>
  <si>
    <t>令和3年5月26日付3福保子保第1016号</t>
    <rPh sb="0" eb="2">
      <t>レイワ</t>
    </rPh>
    <rPh sb="3" eb="4">
      <t>ネン</t>
    </rPh>
    <rPh sb="5" eb="6">
      <t>ガツ</t>
    </rPh>
    <rPh sb="8" eb="9">
      <t>ニチ</t>
    </rPh>
    <rPh sb="9" eb="10">
      <t>ヅケ</t>
    </rPh>
    <rPh sb="11" eb="12">
      <t>フク</t>
    </rPh>
    <rPh sb="12" eb="14">
      <t>ヤスコ</t>
    </rPh>
    <rPh sb="14" eb="15">
      <t>ホ</t>
    </rPh>
    <rPh sb="15" eb="16">
      <t>ダイ</t>
    </rPh>
    <rPh sb="20" eb="21">
      <t>ゴウ</t>
    </rPh>
    <phoneticPr fontId="36"/>
  </si>
  <si>
    <t>令和3年4月2日付3福保子保第34号</t>
    <rPh sb="0" eb="2">
      <t>レイワ</t>
    </rPh>
    <rPh sb="3" eb="4">
      <t>ネン</t>
    </rPh>
    <rPh sb="5" eb="6">
      <t>ガツ</t>
    </rPh>
    <rPh sb="7" eb="8">
      <t>ニチ</t>
    </rPh>
    <rPh sb="8" eb="9">
      <t>ヅケ</t>
    </rPh>
    <rPh sb="10" eb="11">
      <t>フク</t>
    </rPh>
    <rPh sb="11" eb="13">
      <t>ヤスコ</t>
    </rPh>
    <rPh sb="13" eb="14">
      <t>ホ</t>
    </rPh>
    <rPh sb="14" eb="15">
      <t>ダイ</t>
    </rPh>
    <rPh sb="17" eb="18">
      <t>ゴウ</t>
    </rPh>
    <phoneticPr fontId="36"/>
  </si>
  <si>
    <t>令和3年3月24日付2福保子保第6020号</t>
    <rPh sb="0" eb="2">
      <t>レイワ</t>
    </rPh>
    <rPh sb="3" eb="4">
      <t>ネン</t>
    </rPh>
    <rPh sb="5" eb="6">
      <t>ガツ</t>
    </rPh>
    <rPh sb="8" eb="9">
      <t>ニチ</t>
    </rPh>
    <rPh sb="9" eb="10">
      <t>ヅ</t>
    </rPh>
    <rPh sb="11" eb="12">
      <t>フク</t>
    </rPh>
    <rPh sb="12" eb="13">
      <t>ホ</t>
    </rPh>
    <rPh sb="13" eb="14">
      <t>シ</t>
    </rPh>
    <rPh sb="14" eb="15">
      <t>ホ</t>
    </rPh>
    <rPh sb="15" eb="16">
      <t>ダイ</t>
    </rPh>
    <rPh sb="20" eb="21">
      <t>ゴウ</t>
    </rPh>
    <phoneticPr fontId="36"/>
  </si>
  <si>
    <t>令和2年9月29日付2福保子保第2734号</t>
  </si>
  <si>
    <t>令和2年7月31日付2福保子保第1959号</t>
  </si>
  <si>
    <t>令和2年5月29日付2福保子保第1103号</t>
  </si>
  <si>
    <t>令和2年4月28日付2福保子保第542号</t>
  </si>
  <si>
    <t>令和2年4月3日付31福保子保第7835号</t>
    <phoneticPr fontId="20"/>
  </si>
  <si>
    <t>令和2年3月26日付31福保子保第7396号</t>
    <phoneticPr fontId="20"/>
  </si>
  <si>
    <t>令和元年10月21日付31福保子保第4157号</t>
    <rPh sb="10" eb="11">
      <t>ヅケ</t>
    </rPh>
    <phoneticPr fontId="20"/>
  </si>
  <si>
    <t>令和元年9月30日付31福保子保第3712号</t>
    <rPh sb="9" eb="10">
      <t>ヅケ</t>
    </rPh>
    <phoneticPr fontId="20"/>
  </si>
  <si>
    <t>令和元年7月31日付31福保子保第2436号</t>
    <rPh sb="0" eb="2">
      <t>レイワ</t>
    </rPh>
    <rPh sb="2" eb="4">
      <t>ガンネン</t>
    </rPh>
    <rPh sb="5" eb="6">
      <t>ガツ</t>
    </rPh>
    <rPh sb="8" eb="9">
      <t>ニチ</t>
    </rPh>
    <rPh sb="9" eb="10">
      <t>ヅ</t>
    </rPh>
    <phoneticPr fontId="20"/>
  </si>
  <si>
    <t>令和元年6月4日付31福保子保第1436号</t>
    <rPh sb="0" eb="2">
      <t>レイワ</t>
    </rPh>
    <rPh sb="2" eb="4">
      <t>ガンネン</t>
    </rPh>
    <rPh sb="5" eb="6">
      <t>ガツ</t>
    </rPh>
    <rPh sb="7" eb="8">
      <t>ニチ</t>
    </rPh>
    <rPh sb="8" eb="9">
      <t>ヅケ</t>
    </rPh>
    <phoneticPr fontId="20"/>
  </si>
  <si>
    <t>平成31年3月27日付30福保子保第6759号</t>
    <rPh sb="0" eb="2">
      <t>ヘイセイ</t>
    </rPh>
    <rPh sb="4" eb="5">
      <t>ネン</t>
    </rPh>
    <rPh sb="6" eb="7">
      <t>ガツ</t>
    </rPh>
    <rPh sb="9" eb="10">
      <t>ニチ</t>
    </rPh>
    <rPh sb="10" eb="11">
      <t>ヅ</t>
    </rPh>
    <rPh sb="13" eb="14">
      <t>フク</t>
    </rPh>
    <rPh sb="14" eb="15">
      <t>ホ</t>
    </rPh>
    <rPh sb="15" eb="16">
      <t>シ</t>
    </rPh>
    <rPh sb="16" eb="17">
      <t>ホ</t>
    </rPh>
    <rPh sb="17" eb="18">
      <t>ダイ</t>
    </rPh>
    <rPh sb="22" eb="23">
      <t>ゴウ</t>
    </rPh>
    <phoneticPr fontId="20"/>
  </si>
  <si>
    <t>平成30年11月13日付30福保子保第4207号</t>
    <rPh sb="11" eb="12">
      <t>ヅケ</t>
    </rPh>
    <phoneticPr fontId="20"/>
  </si>
  <si>
    <t>平成30年10月25日付30福保子保第3788号</t>
    <rPh sb="11" eb="12">
      <t>ヅケ</t>
    </rPh>
    <phoneticPr fontId="20"/>
  </si>
  <si>
    <t>平成30年8月27日付30福保子保第2808号</t>
    <rPh sb="10" eb="11">
      <t>ヅケ</t>
    </rPh>
    <phoneticPr fontId="20"/>
  </si>
  <si>
    <t>平成30年7月20日付30福保子保第2250号</t>
    <rPh sb="10" eb="11">
      <t>ヅケ</t>
    </rPh>
    <phoneticPr fontId="20"/>
  </si>
  <si>
    <t>平成30年6月22日付30福保子保第1683号</t>
    <rPh sb="10" eb="11">
      <t>ヅケ</t>
    </rPh>
    <phoneticPr fontId="20"/>
  </si>
  <si>
    <t>平成30年5月23日付30福保子保第1025号</t>
    <rPh sb="10" eb="11">
      <t>ヅケ</t>
    </rPh>
    <phoneticPr fontId="20"/>
  </si>
  <si>
    <t>平成30年4月17日付30福保子保第72号</t>
    <rPh sb="10" eb="11">
      <t>ヅケ</t>
    </rPh>
    <phoneticPr fontId="20"/>
  </si>
  <si>
    <t>【29年度分】平成30年12月28日付30福保子保第4888号</t>
    <rPh sb="3" eb="5">
      <t>ネンド</t>
    </rPh>
    <rPh sb="5" eb="6">
      <t>ブン</t>
    </rPh>
    <rPh sb="14" eb="15">
      <t>ガツ</t>
    </rPh>
    <rPh sb="18" eb="19">
      <t>ヅケ</t>
    </rPh>
    <phoneticPr fontId="20"/>
  </si>
  <si>
    <t>【29年度分】平成30年10月30日付30福保子保第3931号</t>
    <rPh sb="3" eb="5">
      <t>ネンド</t>
    </rPh>
    <rPh sb="5" eb="6">
      <t>ブン</t>
    </rPh>
    <rPh sb="14" eb="15">
      <t>ガツ</t>
    </rPh>
    <rPh sb="18" eb="19">
      <t>ヅケ</t>
    </rPh>
    <phoneticPr fontId="20"/>
  </si>
  <si>
    <t>【29年度分】平成30年8月13日付30福保子保第2796号</t>
    <rPh sb="3" eb="5">
      <t>ネンド</t>
    </rPh>
    <rPh sb="5" eb="6">
      <t>ブン</t>
    </rPh>
    <rPh sb="13" eb="14">
      <t>ガツ</t>
    </rPh>
    <rPh sb="17" eb="18">
      <t>ヅケ</t>
    </rPh>
    <phoneticPr fontId="20"/>
  </si>
  <si>
    <t>担当した指定研修の指定年月日</t>
    <rPh sb="0" eb="2">
      <t>タントウ</t>
    </rPh>
    <rPh sb="4" eb="6">
      <t>シテイ</t>
    </rPh>
    <rPh sb="6" eb="8">
      <t>ケンシュウ</t>
    </rPh>
    <rPh sb="9" eb="11">
      <t>シテイ</t>
    </rPh>
    <rPh sb="11" eb="14">
      <t>ネンガッピ</t>
    </rPh>
    <phoneticPr fontId="20"/>
  </si>
  <si>
    <t>研修分野</t>
    <rPh sb="0" eb="2">
      <t>ケンシュウ</t>
    </rPh>
    <rPh sb="2" eb="4">
      <t>ブンヤ</t>
    </rPh>
    <phoneticPr fontId="20"/>
  </si>
  <si>
    <t>氏名</t>
    <rPh sb="0" eb="2">
      <t>シメイ</t>
    </rPh>
    <phoneticPr fontId="20"/>
  </si>
  <si>
    <t>所属・職</t>
    <rPh sb="0" eb="2">
      <t>ショゾク</t>
    </rPh>
    <rPh sb="3" eb="4">
      <t>ショク</t>
    </rPh>
    <phoneticPr fontId="20"/>
  </si>
  <si>
    <t>番号</t>
    <rPh sb="0" eb="2">
      <t>バンゴウ</t>
    </rPh>
    <phoneticPr fontId="20"/>
  </si>
  <si>
    <t>分野
コード</t>
    <rPh sb="0" eb="2">
      <t>ブンヤ</t>
    </rPh>
    <phoneticPr fontId="20"/>
  </si>
  <si>
    <t>研修
実施
機関
番号</t>
    <rPh sb="0" eb="2">
      <t>ケンシュウ</t>
    </rPh>
    <rPh sb="3" eb="5">
      <t>ジッシ</t>
    </rPh>
    <rPh sb="6" eb="8">
      <t>キカン</t>
    </rPh>
    <rPh sb="9" eb="11">
      <t>バンゴウ</t>
    </rPh>
    <phoneticPr fontId="20"/>
  </si>
  <si>
    <t>指定研修実施機関名</t>
    <rPh sb="0" eb="2">
      <t>シテイ</t>
    </rPh>
    <rPh sb="2" eb="4">
      <t>ケンシュウ</t>
    </rPh>
    <rPh sb="4" eb="6">
      <t>ジッシ</t>
    </rPh>
    <rPh sb="6" eb="8">
      <t>キカン</t>
    </rPh>
    <rPh sb="8" eb="9">
      <t>メイ</t>
    </rPh>
    <phoneticPr fontId="20"/>
  </si>
  <si>
    <t>研修
定員</t>
    <rPh sb="0" eb="2">
      <t>ケンシュウ</t>
    </rPh>
    <rPh sb="3" eb="5">
      <t>テイイン</t>
    </rPh>
    <phoneticPr fontId="20"/>
  </si>
  <si>
    <t>研修実施日②</t>
    <rPh sb="0" eb="2">
      <t>ケンシュウ</t>
    </rPh>
    <rPh sb="2" eb="4">
      <t>ジッシ</t>
    </rPh>
    <rPh sb="4" eb="5">
      <t>ニチ</t>
    </rPh>
    <phoneticPr fontId="20"/>
  </si>
  <si>
    <t>研修実施日③</t>
    <rPh sb="0" eb="2">
      <t>ケンシュウ</t>
    </rPh>
    <rPh sb="2" eb="4">
      <t>ジッシ</t>
    </rPh>
    <rPh sb="4" eb="5">
      <t>ビ</t>
    </rPh>
    <phoneticPr fontId="20"/>
  </si>
  <si>
    <t>研修実施日④</t>
    <rPh sb="0" eb="2">
      <t>ケンシュウ</t>
    </rPh>
    <rPh sb="2" eb="4">
      <t>ジッシ</t>
    </rPh>
    <rPh sb="4" eb="5">
      <t>ビ</t>
    </rPh>
    <phoneticPr fontId="20"/>
  </si>
  <si>
    <t>研修実施日⑤</t>
    <rPh sb="0" eb="2">
      <t>ケンシュウ</t>
    </rPh>
    <rPh sb="2" eb="4">
      <t>ジッシ</t>
    </rPh>
    <rPh sb="4" eb="5">
      <t>ビ</t>
    </rPh>
    <phoneticPr fontId="20"/>
  </si>
  <si>
    <t>研修実施日⑥</t>
    <rPh sb="0" eb="2">
      <t>ケンシュウ</t>
    </rPh>
    <rPh sb="2" eb="4">
      <t>ジッシ</t>
    </rPh>
    <rPh sb="4" eb="5">
      <t>ビ</t>
    </rPh>
    <phoneticPr fontId="20"/>
  </si>
  <si>
    <t>研修実施日⑦</t>
    <rPh sb="0" eb="2">
      <t>ケンシュウ</t>
    </rPh>
    <rPh sb="2" eb="4">
      <t>ジッシ</t>
    </rPh>
    <rPh sb="4" eb="5">
      <t>ビ</t>
    </rPh>
    <phoneticPr fontId="20"/>
  </si>
  <si>
    <t>研修実施日⑧</t>
    <rPh sb="0" eb="2">
      <t>ケンシュウ</t>
    </rPh>
    <rPh sb="2" eb="4">
      <t>ジッシ</t>
    </rPh>
    <rPh sb="4" eb="5">
      <t>ビ</t>
    </rPh>
    <phoneticPr fontId="20"/>
  </si>
  <si>
    <t>研修実施日⑨</t>
    <rPh sb="0" eb="2">
      <t>ケンシュウ</t>
    </rPh>
    <rPh sb="2" eb="4">
      <t>ジッシ</t>
    </rPh>
    <rPh sb="4" eb="5">
      <t>ビ</t>
    </rPh>
    <phoneticPr fontId="20"/>
  </si>
  <si>
    <t>乳児保育</t>
  </si>
  <si>
    <t>幼児教育</t>
  </si>
  <si>
    <t>障害児保育</t>
  </si>
  <si>
    <t>食育・アレルギー対応</t>
  </si>
  <si>
    <t>保健衛生・安全対策</t>
  </si>
  <si>
    <t>保護者支援・子育て支援</t>
  </si>
  <si>
    <t>マネジメント</t>
  </si>
  <si>
    <t>研修
日数</t>
    <rPh sb="0" eb="2">
      <t>ケンシュウ</t>
    </rPh>
    <rPh sb="3" eb="5">
      <t>ニッスウ</t>
    </rPh>
    <phoneticPr fontId="20"/>
  </si>
  <si>
    <t>ライブ形式</t>
    <rPh sb="3" eb="5">
      <t>ケイシキ</t>
    </rPh>
    <phoneticPr fontId="20"/>
  </si>
  <si>
    <t>オンデマンド形式</t>
    <rPh sb="6" eb="8">
      <t>ケイシキ</t>
    </rPh>
    <phoneticPr fontId="20"/>
  </si>
  <si>
    <t>両方</t>
    <rPh sb="0" eb="2">
      <t>リョウホウ</t>
    </rPh>
    <phoneticPr fontId="20"/>
  </si>
  <si>
    <t>別紙研修指定一覧のとおり</t>
    <rPh sb="0" eb="2">
      <t>ベッシ</t>
    </rPh>
    <rPh sb="2" eb="4">
      <t>ケンシュウ</t>
    </rPh>
    <rPh sb="4" eb="6">
      <t>シテイ</t>
    </rPh>
    <rPh sb="6" eb="8">
      <t>イチラン</t>
    </rPh>
    <phoneticPr fontId="20"/>
  </si>
  <si>
    <t>研修種別番号</t>
    <rPh sb="0" eb="2">
      <t>ケンシュウ</t>
    </rPh>
    <rPh sb="2" eb="4">
      <t>シュベツ</t>
    </rPh>
    <rPh sb="4" eb="6">
      <t>バンゴウ</t>
    </rPh>
    <phoneticPr fontId="24"/>
  </si>
  <si>
    <t>研修種別</t>
    <rPh sb="0" eb="2">
      <t>ケンシュウ</t>
    </rPh>
    <rPh sb="2" eb="4">
      <t>シュベツ</t>
    </rPh>
    <phoneticPr fontId="20"/>
  </si>
  <si>
    <t>乳児保育</t>
    <rPh sb="0" eb="2">
      <t>ニュウジ</t>
    </rPh>
    <rPh sb="2" eb="4">
      <t>ホイク</t>
    </rPh>
    <phoneticPr fontId="24"/>
  </si>
  <si>
    <t>幼児教育</t>
    <rPh sb="0" eb="2">
      <t>ヨウジ</t>
    </rPh>
    <rPh sb="2" eb="4">
      <t>キョウイク</t>
    </rPh>
    <phoneticPr fontId="24"/>
  </si>
  <si>
    <t>障害児保育</t>
    <rPh sb="0" eb="3">
      <t>ショウガイジ</t>
    </rPh>
    <rPh sb="3" eb="5">
      <t>ホイク</t>
    </rPh>
    <phoneticPr fontId="24"/>
  </si>
  <si>
    <t>食育・アレルギー対応</t>
    <rPh sb="0" eb="2">
      <t>ショクイク</t>
    </rPh>
    <rPh sb="8" eb="10">
      <t>タイオウ</t>
    </rPh>
    <phoneticPr fontId="24"/>
  </si>
  <si>
    <t>保健衛生・安全対策</t>
    <rPh sb="0" eb="2">
      <t>ホケン</t>
    </rPh>
    <rPh sb="2" eb="4">
      <t>エイセイ</t>
    </rPh>
    <rPh sb="5" eb="7">
      <t>アンゼン</t>
    </rPh>
    <rPh sb="7" eb="9">
      <t>タイサク</t>
    </rPh>
    <phoneticPr fontId="24"/>
  </si>
  <si>
    <t>保護者支援・子育て支援</t>
    <rPh sb="0" eb="3">
      <t>ホゴシャ</t>
    </rPh>
    <rPh sb="3" eb="5">
      <t>シエン</t>
    </rPh>
    <rPh sb="6" eb="8">
      <t>コソダ</t>
    </rPh>
    <rPh sb="9" eb="11">
      <t>シエン</t>
    </rPh>
    <phoneticPr fontId="24"/>
  </si>
  <si>
    <t>マネジメント</t>
    <phoneticPr fontId="20"/>
  </si>
  <si>
    <t>保育実践</t>
    <rPh sb="0" eb="2">
      <t>ホイク</t>
    </rPh>
    <rPh sb="2" eb="4">
      <t>ジッセン</t>
    </rPh>
    <phoneticPr fontId="24"/>
  </si>
  <si>
    <t>カリキュラム
名称</t>
    <rPh sb="7" eb="9">
      <t>メイショウ</t>
    </rPh>
    <phoneticPr fontId="20"/>
  </si>
  <si>
    <t>＜申請研修一覧＞</t>
    <rPh sb="1" eb="3">
      <t>シンセイ</t>
    </rPh>
    <rPh sb="3" eb="5">
      <t>ケンシュウ</t>
    </rPh>
    <rPh sb="5" eb="7">
      <t>イチラン</t>
    </rPh>
    <phoneticPr fontId="20"/>
  </si>
  <si>
    <t>指定済</t>
    <rPh sb="0" eb="2">
      <t>シテイ</t>
    </rPh>
    <rPh sb="2" eb="3">
      <t>ズ</t>
    </rPh>
    <phoneticPr fontId="20"/>
  </si>
  <si>
    <t>新規</t>
    <rPh sb="0" eb="2">
      <t>シンキ</t>
    </rPh>
    <phoneticPr fontId="20"/>
  </si>
  <si>
    <t>新規
/指定済</t>
    <rPh sb="0" eb="2">
      <t>シンキ</t>
    </rPh>
    <rPh sb="4" eb="6">
      <t>シテイ</t>
    </rPh>
    <rPh sb="6" eb="7">
      <t>ズ</t>
    </rPh>
    <phoneticPr fontId="20"/>
  </si>
  <si>
    <t>研修講師</t>
    <rPh sb="0" eb="2">
      <t>ケンシュウ</t>
    </rPh>
    <rPh sb="2" eb="4">
      <t>コウシ</t>
    </rPh>
    <phoneticPr fontId="20"/>
  </si>
  <si>
    <t>（所属・職・氏名）</t>
    <rPh sb="1" eb="3">
      <t>ショゾク</t>
    </rPh>
    <rPh sb="4" eb="5">
      <t>ショク</t>
    </rPh>
    <rPh sb="6" eb="8">
      <t>シメイ</t>
    </rPh>
    <phoneticPr fontId="24"/>
  </si>
  <si>
    <t>具体的な研修内容
（自由記述）</t>
    <rPh sb="0" eb="3">
      <t>グタイテキ</t>
    </rPh>
    <rPh sb="4" eb="6">
      <t>ケンシュウ</t>
    </rPh>
    <rPh sb="6" eb="8">
      <t>ナイヨウ</t>
    </rPh>
    <rPh sb="10" eb="12">
      <t>ジユウ</t>
    </rPh>
    <rPh sb="12" eb="14">
      <t>キジュツ</t>
    </rPh>
    <phoneticPr fontId="24"/>
  </si>
  <si>
    <t>番号</t>
    <rPh sb="0" eb="2">
      <t>バンゴウ</t>
    </rPh>
    <phoneticPr fontId="24"/>
  </si>
  <si>
    <t>○乳児保育の意義</t>
  </si>
  <si>
    <t>○乳児保育の環境</t>
  </si>
  <si>
    <t>○乳児への適切な関わり</t>
  </si>
  <si>
    <t>○乳児の発達に応じた保育内容</t>
  </si>
  <si>
    <t>○乳児保育の指導計画、記録及び評価</t>
  </si>
  <si>
    <t>研修項目
（国ガイドラインより選択）</t>
    <rPh sb="0" eb="2">
      <t>ケンシュウ</t>
    </rPh>
    <rPh sb="2" eb="4">
      <t>コウモク</t>
    </rPh>
    <rPh sb="6" eb="7">
      <t>クニ</t>
    </rPh>
    <rPh sb="15" eb="17">
      <t>センタク</t>
    </rPh>
    <phoneticPr fontId="24"/>
  </si>
  <si>
    <t>【表示用】</t>
  </si>
  <si>
    <t>【プルダウン用】</t>
    <rPh sb="6" eb="7">
      <t>ヨウ</t>
    </rPh>
    <phoneticPr fontId="24"/>
  </si>
  <si>
    <t>所属・職・氏名</t>
    <rPh sb="0" eb="2">
      <t>ショゾク</t>
    </rPh>
    <rPh sb="3" eb="4">
      <t>ショク</t>
    </rPh>
    <rPh sb="5" eb="7">
      <t>シメイ</t>
    </rPh>
    <phoneticPr fontId="20"/>
  </si>
  <si>
    <t>種別番号</t>
    <rPh sb="0" eb="2">
      <t>シュベツ</t>
    </rPh>
    <rPh sb="2" eb="4">
      <t>バンゴウ</t>
    </rPh>
    <phoneticPr fontId="20"/>
  </si>
  <si>
    <t>研修形態</t>
    <rPh sb="0" eb="2">
      <t>ケンシュウ</t>
    </rPh>
    <rPh sb="2" eb="4">
      <t>ケイタイ</t>
    </rPh>
    <phoneticPr fontId="24"/>
  </si>
  <si>
    <t>講義</t>
    <phoneticPr fontId="24"/>
  </si>
  <si>
    <t>演習</t>
    <phoneticPr fontId="24"/>
  </si>
  <si>
    <t>討議</t>
    <rPh sb="0" eb="2">
      <t>トウギ</t>
    </rPh>
    <phoneticPr fontId="24"/>
  </si>
  <si>
    <t>研修分野</t>
    <rPh sb="0" eb="2">
      <t>ケンシュウ</t>
    </rPh>
    <rPh sb="2" eb="4">
      <t>ブンヤ</t>
    </rPh>
    <phoneticPr fontId="24"/>
  </si>
  <si>
    <t>講師選択</t>
    <rPh sb="0" eb="2">
      <t>コウシ</t>
    </rPh>
    <rPh sb="2" eb="4">
      <t>センタク</t>
    </rPh>
    <phoneticPr fontId="24"/>
  </si>
  <si>
    <t>講義</t>
    <rPh sb="0" eb="2">
      <t>コウギ</t>
    </rPh>
    <phoneticPr fontId="24"/>
  </si>
  <si>
    <t>演習</t>
    <rPh sb="0" eb="2">
      <t>エンシュウ</t>
    </rPh>
    <phoneticPr fontId="24"/>
  </si>
  <si>
    <t>グループ討議</t>
    <rPh sb="4" eb="6">
      <t>トウギ</t>
    </rPh>
    <phoneticPr fontId="24"/>
  </si>
  <si>
    <t>講義、演習</t>
    <rPh sb="0" eb="2">
      <t>コウギ</t>
    </rPh>
    <rPh sb="3" eb="5">
      <t>エンシュウ</t>
    </rPh>
    <phoneticPr fontId="24"/>
  </si>
  <si>
    <t>講義、グループ討議</t>
    <rPh sb="0" eb="2">
      <t>コウギ</t>
    </rPh>
    <rPh sb="7" eb="9">
      <t>トウギ</t>
    </rPh>
    <phoneticPr fontId="24"/>
  </si>
  <si>
    <t>演習、グループ討議</t>
    <rPh sb="0" eb="2">
      <t>エンシュウ</t>
    </rPh>
    <rPh sb="7" eb="9">
      <t>トウギ</t>
    </rPh>
    <phoneticPr fontId="24"/>
  </si>
  <si>
    <t>講義、演習、グループ討議</t>
    <rPh sb="0" eb="2">
      <t>コウギ</t>
    </rPh>
    <rPh sb="3" eb="5">
      <t>エンシュウ</t>
    </rPh>
    <rPh sb="10" eb="12">
      <t>トウギ</t>
    </rPh>
    <phoneticPr fontId="24"/>
  </si>
  <si>
    <t>【研修日程抽出（全て）】</t>
    <rPh sb="1" eb="3">
      <t>ケンシュウ</t>
    </rPh>
    <rPh sb="3" eb="5">
      <t>ニッテイ</t>
    </rPh>
    <rPh sb="5" eb="7">
      <t>チュウシュツ</t>
    </rPh>
    <rPh sb="8" eb="9">
      <t>スベ</t>
    </rPh>
    <phoneticPr fontId="24"/>
  </si>
  <si>
    <t>【重複チェック】</t>
    <rPh sb="1" eb="3">
      <t>チョウフク</t>
    </rPh>
    <phoneticPr fontId="24"/>
  </si>
  <si>
    <t>⇒</t>
    <phoneticPr fontId="24"/>
  </si>
  <si>
    <t>【研修時間確認用】</t>
    <rPh sb="1" eb="3">
      <t>ケンシュウ</t>
    </rPh>
    <rPh sb="3" eb="5">
      <t>ジカン</t>
    </rPh>
    <rPh sb="5" eb="7">
      <t>カクニン</t>
    </rPh>
    <rPh sb="7" eb="8">
      <t>ヨウ</t>
    </rPh>
    <phoneticPr fontId="24"/>
  </si>
  <si>
    <t>研修受付開始日</t>
    <rPh sb="0" eb="2">
      <t>ケンシュウ</t>
    </rPh>
    <rPh sb="2" eb="4">
      <t>ウケツケ</t>
    </rPh>
    <rPh sb="4" eb="6">
      <t>カイシ</t>
    </rPh>
    <rPh sb="6" eb="7">
      <t>ビ</t>
    </rPh>
    <phoneticPr fontId="20"/>
  </si>
  <si>
    <t>D7</t>
    <phoneticPr fontId="20"/>
  </si>
  <si>
    <t>eラーニング</t>
    <phoneticPr fontId="24"/>
  </si>
  <si>
    <t>研修番号</t>
    <rPh sb="0" eb="2">
      <t>ケンシュウ</t>
    </rPh>
    <rPh sb="2" eb="4">
      <t>バンゴウ</t>
    </rPh>
    <phoneticPr fontId="24"/>
  </si>
  <si>
    <t>O58</t>
  </si>
  <si>
    <t>O59</t>
  </si>
  <si>
    <t>O60</t>
  </si>
  <si>
    <t>O61</t>
  </si>
  <si>
    <t>O62</t>
  </si>
  <si>
    <t>O64</t>
  </si>
  <si>
    <t>O66</t>
  </si>
  <si>
    <t>E</t>
    <phoneticPr fontId="20"/>
  </si>
  <si>
    <r>
      <t>≪既に指定を受けたことがある講師≫ ※「講師履歴」及び「就任承諾書」の提出は</t>
    </r>
    <r>
      <rPr>
        <b/>
        <u/>
        <sz val="12"/>
        <color rgb="FFFF0000"/>
        <rFont val="HGPｺﾞｼｯｸM"/>
        <family val="3"/>
        <charset val="128"/>
      </rPr>
      <t>不要</t>
    </r>
    <r>
      <rPr>
        <sz val="12"/>
        <color theme="1"/>
        <rFont val="HGPｺﾞｼｯｸM"/>
        <family val="3"/>
        <charset val="128"/>
      </rPr>
      <t>です。</t>
    </r>
    <rPh sb="1" eb="2">
      <t>スデ</t>
    </rPh>
    <rPh sb="3" eb="5">
      <t>シテイ</t>
    </rPh>
    <rPh sb="6" eb="7">
      <t>ウ</t>
    </rPh>
    <rPh sb="14" eb="16">
      <t>コウシ</t>
    </rPh>
    <rPh sb="38" eb="40">
      <t>フヨウ</t>
    </rPh>
    <phoneticPr fontId="20"/>
  </si>
  <si>
    <r>
      <t>≪今回初めて指定を受ける講師≫　※別途「講師履歴」及び「就任承諾書」の提出が</t>
    </r>
    <r>
      <rPr>
        <b/>
        <u/>
        <sz val="12"/>
        <color rgb="FFFF0000"/>
        <rFont val="HGPｺﾞｼｯｸM"/>
        <family val="3"/>
        <charset val="128"/>
      </rPr>
      <t>必要</t>
    </r>
    <r>
      <rPr>
        <sz val="12"/>
        <color theme="1"/>
        <rFont val="HGPｺﾞｼｯｸM"/>
        <family val="3"/>
        <charset val="128"/>
      </rPr>
      <t>です。</t>
    </r>
    <rPh sb="1" eb="3">
      <t>コンカイ</t>
    </rPh>
    <rPh sb="3" eb="4">
      <t>ハジ</t>
    </rPh>
    <rPh sb="6" eb="8">
      <t>シテイ</t>
    </rPh>
    <rPh sb="9" eb="10">
      <t>ウ</t>
    </rPh>
    <rPh sb="12" eb="14">
      <t>コウシ</t>
    </rPh>
    <rPh sb="17" eb="19">
      <t>ベット</t>
    </rPh>
    <rPh sb="20" eb="22">
      <t>コウシ</t>
    </rPh>
    <rPh sb="22" eb="24">
      <t>リレキ</t>
    </rPh>
    <rPh sb="25" eb="26">
      <t>オヨ</t>
    </rPh>
    <rPh sb="28" eb="30">
      <t>シュウニン</t>
    </rPh>
    <rPh sb="30" eb="33">
      <t>ショウダクショ</t>
    </rPh>
    <rPh sb="35" eb="37">
      <t>テイシュツ</t>
    </rPh>
    <rPh sb="38" eb="40">
      <t>ヒツヨウ</t>
    </rPh>
    <phoneticPr fontId="20"/>
  </si>
  <si>
    <t>（所　属）</t>
    <rPh sb="1" eb="2">
      <t>ショ</t>
    </rPh>
    <rPh sb="3" eb="4">
      <t>ゾク</t>
    </rPh>
    <phoneticPr fontId="24"/>
  </si>
  <si>
    <t>（氏　名）</t>
    <phoneticPr fontId="20"/>
  </si>
  <si>
    <t>（メールアドレス）</t>
    <phoneticPr fontId="20"/>
  </si>
  <si>
    <t>（ＦＡＸ）</t>
    <phoneticPr fontId="20"/>
  </si>
  <si>
    <t>（電　話）</t>
    <rPh sb="1" eb="2">
      <t>デン</t>
    </rPh>
    <rPh sb="3" eb="4">
      <t>ハナシ</t>
    </rPh>
    <phoneticPr fontId="24"/>
  </si>
  <si>
    <t>【グループ討議時間確認用】</t>
    <rPh sb="5" eb="7">
      <t>トウギ</t>
    </rPh>
    <rPh sb="7" eb="9">
      <t>ジカン</t>
    </rPh>
    <rPh sb="9" eb="11">
      <t>カクニン</t>
    </rPh>
    <rPh sb="11" eb="12">
      <t>ヨウ</t>
    </rPh>
    <phoneticPr fontId="24"/>
  </si>
  <si>
    <r>
      <t xml:space="preserve">研修会場
</t>
    </r>
    <r>
      <rPr>
        <sz val="8"/>
        <rFont val="ＭＳ 明朝"/>
        <family val="1"/>
        <charset val="128"/>
      </rPr>
      <t>（上段：区市町村名）</t>
    </r>
    <r>
      <rPr>
        <sz val="10"/>
        <rFont val="ＭＳ 明朝"/>
        <family val="1"/>
        <charset val="128"/>
      </rPr>
      <t xml:space="preserve">
</t>
    </r>
    <r>
      <rPr>
        <sz val="8"/>
        <rFont val="ＭＳ 明朝"/>
        <family val="1"/>
        <charset val="128"/>
      </rPr>
      <t>（下段：会場名称）</t>
    </r>
    <rPh sb="0" eb="2">
      <t>ケンシュウ</t>
    </rPh>
    <rPh sb="2" eb="4">
      <t>カイジョウ</t>
    </rPh>
    <rPh sb="6" eb="8">
      <t>ジョウダン</t>
    </rPh>
    <rPh sb="9" eb="13">
      <t>クシチョウソン</t>
    </rPh>
    <rPh sb="13" eb="14">
      <t>メイ</t>
    </rPh>
    <rPh sb="17" eb="19">
      <t>ゲダン</t>
    </rPh>
    <rPh sb="20" eb="22">
      <t>カイジョウ</t>
    </rPh>
    <rPh sb="22" eb="24">
      <t>メイショウ</t>
    </rPh>
    <phoneticPr fontId="24"/>
  </si>
  <si>
    <t>ｅラーニング研修 実施計画書</t>
    <phoneticPr fontId="20"/>
  </si>
  <si>
    <t>合計(2)</t>
    <rPh sb="0" eb="2">
      <t>ゴウケイ</t>
    </rPh>
    <phoneticPr fontId="20"/>
  </si>
  <si>
    <t>ライブ形式</t>
    <rPh sb="3" eb="5">
      <t>ケイシキ</t>
    </rPh>
    <phoneticPr fontId="20"/>
  </si>
  <si>
    <t>AF6</t>
    <phoneticPr fontId="20"/>
  </si>
  <si>
    <t>会場</t>
    <rPh sb="0" eb="2">
      <t>カイジョウ</t>
    </rPh>
    <phoneticPr fontId="24"/>
  </si>
  <si>
    <t>研修会場
（自治体名）</t>
    <rPh sb="0" eb="2">
      <t>ケンシュウ</t>
    </rPh>
    <rPh sb="2" eb="4">
      <t>カイジョウ</t>
    </rPh>
    <rPh sb="6" eb="9">
      <t>ジチタイ</t>
    </rPh>
    <rPh sb="9" eb="10">
      <t>メイ</t>
    </rPh>
    <phoneticPr fontId="20"/>
  </si>
  <si>
    <t>AH7</t>
    <phoneticPr fontId="20"/>
  </si>
  <si>
    <t>研修受講料（一人あたり）</t>
    <rPh sb="0" eb="2">
      <t>ケンシュウ</t>
    </rPh>
    <rPh sb="2" eb="4">
      <t>ジュコウ</t>
    </rPh>
    <rPh sb="4" eb="5">
      <t>リョウ</t>
    </rPh>
    <rPh sb="6" eb="8">
      <t>ヒトリ</t>
    </rPh>
    <phoneticPr fontId="24"/>
  </si>
  <si>
    <t>研修開始日
（研修実施日①）</t>
    <rPh sb="0" eb="2">
      <t>ケンシュウ</t>
    </rPh>
    <rPh sb="2" eb="5">
      <t>カイシビ</t>
    </rPh>
    <rPh sb="7" eb="9">
      <t>ケンシュウ</t>
    </rPh>
    <rPh sb="9" eb="11">
      <t>ジッシ</t>
    </rPh>
    <rPh sb="11" eb="12">
      <t>ビ</t>
    </rPh>
    <phoneticPr fontId="20"/>
  </si>
  <si>
    <t>オンデマンド形式</t>
  </si>
  <si>
    <t>【研修日程抽出
（重複削除後）】</t>
    <rPh sb="1" eb="3">
      <t>ケンシュウ</t>
    </rPh>
    <rPh sb="3" eb="5">
      <t>ニッテイ</t>
    </rPh>
    <rPh sb="5" eb="7">
      <t>チュウシュツ</t>
    </rPh>
    <rPh sb="9" eb="11">
      <t>チョウフク</t>
    </rPh>
    <rPh sb="11" eb="13">
      <t>サクジョ</t>
    </rPh>
    <rPh sb="13" eb="14">
      <t>ゴ</t>
    </rPh>
    <phoneticPr fontId="24"/>
  </si>
  <si>
    <t>＜印刷範囲外（各種計算用）＞</t>
    <rPh sb="1" eb="3">
      <t>インサツ</t>
    </rPh>
    <rPh sb="3" eb="5">
      <t>ハンイ</t>
    </rPh>
    <rPh sb="5" eb="6">
      <t>ガイ</t>
    </rPh>
    <rPh sb="7" eb="9">
      <t>カクシュ</t>
    </rPh>
    <rPh sb="9" eb="12">
      <t>ケイサンヨウ</t>
    </rPh>
    <phoneticPr fontId="24"/>
  </si>
  <si>
    <t>オンデマンド</t>
    <phoneticPr fontId="24"/>
  </si>
  <si>
    <t>開始</t>
    <rPh sb="0" eb="2">
      <t>カイシ</t>
    </rPh>
    <phoneticPr fontId="24"/>
  </si>
  <si>
    <t>終了</t>
    <rPh sb="0" eb="2">
      <t>シュウリョウ</t>
    </rPh>
    <phoneticPr fontId="24"/>
  </si>
  <si>
    <t>U7</t>
    <phoneticPr fontId="20"/>
  </si>
  <si>
    <t>T58</t>
    <phoneticPr fontId="20"/>
  </si>
  <si>
    <t>T59</t>
    <phoneticPr fontId="20"/>
  </si>
  <si>
    <t>オンデマンド（開始日）</t>
    <rPh sb="7" eb="10">
      <t>カイシビ</t>
    </rPh>
    <phoneticPr fontId="20"/>
  </si>
  <si>
    <t>オンデマンド（終了日）</t>
    <rPh sb="7" eb="10">
      <t>シュウリョウビ</t>
    </rPh>
    <phoneticPr fontId="20"/>
  </si>
  <si>
    <t>C11</t>
    <phoneticPr fontId="20"/>
  </si>
  <si>
    <t>C12</t>
    <phoneticPr fontId="20"/>
  </si>
  <si>
    <t>T60</t>
    <phoneticPr fontId="20"/>
  </si>
  <si>
    <t>T61</t>
    <phoneticPr fontId="20"/>
  </si>
  <si>
    <t>T62</t>
    <phoneticPr fontId="20"/>
  </si>
  <si>
    <t>T63</t>
    <phoneticPr fontId="20"/>
  </si>
  <si>
    <t>T64</t>
    <phoneticPr fontId="20"/>
  </si>
  <si>
    <t>T65</t>
    <phoneticPr fontId="20"/>
  </si>
  <si>
    <t>O63</t>
    <phoneticPr fontId="20"/>
  </si>
  <si>
    <t>O65</t>
    <phoneticPr fontId="20"/>
  </si>
  <si>
    <t>T66</t>
    <phoneticPr fontId="20"/>
  </si>
  <si>
    <t>【E確認用】</t>
    <rPh sb="2" eb="4">
      <t>カクニン</t>
    </rPh>
    <rPh sb="4" eb="5">
      <t>ヨウ</t>
    </rPh>
    <phoneticPr fontId="24"/>
  </si>
  <si>
    <t>研修終了日
（研修実施日①～⑨のうちの最終日）</t>
    <rPh sb="0" eb="2">
      <t>ケンシュウ</t>
    </rPh>
    <rPh sb="2" eb="4">
      <t>シュウリョウ</t>
    </rPh>
    <rPh sb="4" eb="5">
      <t>ビ</t>
    </rPh>
    <rPh sb="7" eb="9">
      <t>ケンシュウ</t>
    </rPh>
    <rPh sb="9" eb="11">
      <t>ジッシ</t>
    </rPh>
    <rPh sb="11" eb="12">
      <t>ビ</t>
    </rPh>
    <rPh sb="19" eb="22">
      <t>サイシュウビ</t>
    </rPh>
    <phoneticPr fontId="20"/>
  </si>
  <si>
    <t>研修
時間</t>
    <rPh sb="0" eb="2">
      <t>ケンシュウ</t>
    </rPh>
    <rPh sb="3" eb="5">
      <t>ジカン</t>
    </rPh>
    <phoneticPr fontId="24"/>
  </si>
  <si>
    <t>該当の
研修カリキュラム</t>
    <rPh sb="0" eb="2">
      <t>ガイトウ</t>
    </rPh>
    <rPh sb="4" eb="6">
      <t>ケンシュウ</t>
    </rPh>
    <phoneticPr fontId="20"/>
  </si>
  <si>
    <r>
      <t>eラーニングによる実施時間</t>
    </r>
    <r>
      <rPr>
        <u/>
        <sz val="12"/>
        <color theme="1"/>
        <rFont val="ＭＳ 明朝"/>
        <family val="1"/>
        <charset val="128"/>
      </rPr>
      <t/>
    </r>
    <phoneticPr fontId="20"/>
  </si>
  <si>
    <r>
      <t>集合研修による実施時間</t>
    </r>
    <r>
      <rPr>
        <u/>
        <sz val="12"/>
        <color theme="1"/>
        <rFont val="ＭＳ 明朝"/>
        <family val="1"/>
        <charset val="128"/>
      </rPr>
      <t/>
    </r>
    <phoneticPr fontId="20"/>
  </si>
  <si>
    <t>（うち演習・グループ討議）</t>
    <rPh sb="3" eb="5">
      <t>エンシュウ</t>
    </rPh>
    <rPh sb="10" eb="12">
      <t>トウギ</t>
    </rPh>
    <phoneticPr fontId="20"/>
  </si>
  <si>
    <t>↓演習・グループ討議が３時間以上</t>
    <rPh sb="1" eb="3">
      <t>エンシュウ</t>
    </rPh>
    <rPh sb="8" eb="10">
      <t>トウギ</t>
    </rPh>
    <rPh sb="12" eb="14">
      <t>ジカン</t>
    </rPh>
    <rPh sb="14" eb="16">
      <t>イジョウ</t>
    </rPh>
    <phoneticPr fontId="20"/>
  </si>
  <si>
    <t>ライブ形式</t>
    <rPh sb="3" eb="5">
      <t>ケイシキ</t>
    </rPh>
    <phoneticPr fontId="20"/>
  </si>
  <si>
    <t>オンデマンド形式</t>
    <rPh sb="6" eb="8">
      <t>ケイシキ</t>
    </rPh>
    <phoneticPr fontId="20"/>
  </si>
  <si>
    <t>オフライン形式</t>
    <rPh sb="5" eb="7">
      <t>ケイシキ</t>
    </rPh>
    <phoneticPr fontId="20"/>
  </si>
  <si>
    <t>ア　双方向のやりとりが可能なＷｅｂ会議ツール等により実施すること。</t>
    <rPh sb="2" eb="5">
      <t>ソウホウコウ</t>
    </rPh>
    <rPh sb="11" eb="13">
      <t>カノウ</t>
    </rPh>
    <rPh sb="17" eb="19">
      <t>カイギ</t>
    </rPh>
    <rPh sb="22" eb="23">
      <t>トウ</t>
    </rPh>
    <rPh sb="26" eb="28">
      <t>ジッシ</t>
    </rPh>
    <phoneticPr fontId="20"/>
  </si>
  <si>
    <t>イ 受講者に対して、通信環境の確認及びＷｅｂ会議ツール等の接続・操作テストを事前に実施すること。なお、集合型研修において講師がライブ形式により講義を実施する場合も同様とする。</t>
    <phoneticPr fontId="20"/>
  </si>
  <si>
    <t>ウ Ｗｅｂカメラを用いた顔認証等により本人確認を行い、研修中においても、Ｗｅｂカメラ等により定期的に受講者の研修受講状況を確認すること。</t>
    <phoneticPr fontId="20"/>
  </si>
  <si>
    <t>ア 個人ＩＤ及びパスワードの発行等により本人確認を行うこと。</t>
    <phoneticPr fontId="20"/>
  </si>
  <si>
    <t>イ 講義動画の視聴ログ管理や早回し制限機能等を有する学習管理システムを導入すること。なお、視聴ログ管理機能については必須とする。</t>
    <phoneticPr fontId="20"/>
  </si>
  <si>
    <t>ウ 単元や項目ごとに確認テストやレポート課題を設け、受講者の理解度が確認できる工夫をすること。</t>
    <phoneticPr fontId="20"/>
  </si>
  <si>
    <t>エ 受講者からの質疑に対応できる仕組みを設けること。</t>
    <phoneticPr fontId="20"/>
  </si>
  <si>
    <t>ア 集合型研修において実施すること。</t>
    <phoneticPr fontId="20"/>
  </si>
  <si>
    <t>ウ 受講者からの質疑に対応できる仕組みを設けること。</t>
    <phoneticPr fontId="20"/>
  </si>
  <si>
    <t>合計</t>
    <rPh sb="0" eb="2">
      <t>ゴウケイ</t>
    </rPh>
    <phoneticPr fontId="20"/>
  </si>
  <si>
    <t>(３)eラーニング研修
受講確認/不正防止対策</t>
    <phoneticPr fontId="20"/>
  </si>
  <si>
    <t>（４）その他
※（３）以外に実施するすべての方法を記載すること。</t>
    <rPh sb="5" eb="6">
      <t>タ</t>
    </rPh>
    <rPh sb="12" eb="14">
      <t>イガイ</t>
    </rPh>
    <rPh sb="15" eb="17">
      <t>ジッシ</t>
    </rPh>
    <rPh sb="23" eb="25">
      <t>ホウホウ</t>
    </rPh>
    <rPh sb="26" eb="28">
      <t>キサイ</t>
    </rPh>
    <phoneticPr fontId="20"/>
  </si>
  <si>
    <t>イ 指定研修実施機関が、対面等により受講者の本人確認を行うこと。また、研修受講状況についても確認すること。</t>
    <phoneticPr fontId="20"/>
  </si>
  <si>
    <t>↓１５時間以上</t>
    <rPh sb="3" eb="5">
      <t>ジカン</t>
    </rPh>
    <rPh sb="5" eb="7">
      <t>イジョウ</t>
    </rPh>
    <phoneticPr fontId="20"/>
  </si>
  <si>
    <t>研修実施機関番号</t>
    <rPh sb="0" eb="2">
      <t>ケンシュウ</t>
    </rPh>
    <rPh sb="2" eb="4">
      <t>ジッシ</t>
    </rPh>
    <rPh sb="4" eb="6">
      <t>キカン</t>
    </rPh>
    <rPh sb="6" eb="8">
      <t>バンゴウ</t>
    </rPh>
    <phoneticPr fontId="24"/>
  </si>
  <si>
    <t>研修実施機関番号・実施機関</t>
    <rPh sb="6" eb="8">
      <t>バンゴウ</t>
    </rPh>
    <rPh sb="9" eb="11">
      <t>ジッシ</t>
    </rPh>
    <rPh sb="11" eb="13">
      <t>キカン</t>
    </rPh>
    <phoneticPr fontId="20"/>
  </si>
  <si>
    <t>(２)実施方法/時間
※演習・グループ討議は３時間以上必要です。</t>
    <rPh sb="3" eb="5">
      <t>ジッシ</t>
    </rPh>
    <rPh sb="5" eb="7">
      <t>ホウホウ</t>
    </rPh>
    <rPh sb="13" eb="15">
      <t>エンシュウ</t>
    </rPh>
    <rPh sb="20" eb="22">
      <t>トウギ</t>
    </rPh>
    <rPh sb="24" eb="26">
      <t>ジカン</t>
    </rPh>
    <rPh sb="26" eb="28">
      <t>イジョウ</t>
    </rPh>
    <rPh sb="28" eb="30">
      <t>ヒツヨウ</t>
    </rPh>
    <phoneticPr fontId="20"/>
  </si>
  <si>
    <t>令和3年7月29日付3福保子保第1940号</t>
    <phoneticPr fontId="20"/>
  </si>
  <si>
    <t>令和3年8月16日付3福保子保第2146号</t>
    <phoneticPr fontId="20"/>
  </si>
  <si>
    <t>令和3年9月30日付3福保子保第2660号</t>
    <phoneticPr fontId="20"/>
  </si>
  <si>
    <t>令和3年10月19日付3福保子保第3000号</t>
    <phoneticPr fontId="20"/>
  </si>
  <si>
    <t>令和3年11月30日付3福保子保第3575号</t>
    <phoneticPr fontId="20"/>
  </si>
  <si>
    <t>東京都保育士等キャリアアップ研修について、東京都保育士等キャリアアップ研修指定要領（別紙）の規定に基づき、以下のとおりeラーニングによる研修を計画し、実施します。</t>
    <rPh sb="42" eb="44">
      <t>ベッシ</t>
    </rPh>
    <phoneticPr fontId="20"/>
  </si>
  <si>
    <t>ライブ形式</t>
    <rPh sb="3" eb="5">
      <t>ケイシキ</t>
    </rPh>
    <phoneticPr fontId="24"/>
  </si>
  <si>
    <t>オンデマンド形式</t>
    <rPh sb="6" eb="8">
      <t>ケイシキ</t>
    </rPh>
    <phoneticPr fontId="24"/>
  </si>
  <si>
    <t>ライブ形式、オンデマンド形式</t>
    <rPh sb="3" eb="5">
      <t>ケイシキ</t>
    </rPh>
    <rPh sb="12" eb="14">
      <t>ケイシキ</t>
    </rPh>
    <phoneticPr fontId="24"/>
  </si>
  <si>
    <t>該当なし</t>
    <rPh sb="0" eb="2">
      <t>ガイトウ</t>
    </rPh>
    <phoneticPr fontId="24"/>
  </si>
  <si>
    <t>AE6</t>
    <phoneticPr fontId="20"/>
  </si>
  <si>
    <t>eラーニング</t>
    <phoneticPr fontId="20"/>
  </si>
  <si>
    <t>研修受付
開始日</t>
    <rPh sb="0" eb="2">
      <t>ケンシュウ</t>
    </rPh>
    <rPh sb="2" eb="4">
      <t>ウケツケ</t>
    </rPh>
    <rPh sb="5" eb="7">
      <t>カイシ</t>
    </rPh>
    <rPh sb="7" eb="8">
      <t>ビ</t>
    </rPh>
    <phoneticPr fontId="24"/>
  </si>
  <si>
    <t>受付期間
（全体）</t>
    <rPh sb="0" eb="2">
      <t>ウケツケ</t>
    </rPh>
    <rPh sb="2" eb="4">
      <t>キカン</t>
    </rPh>
    <rPh sb="6" eb="8">
      <t>ゼンタイ</t>
    </rPh>
    <phoneticPr fontId="24"/>
  </si>
  <si>
    <t>受付期間
（都優先）</t>
    <rPh sb="0" eb="2">
      <t>ウケツケ</t>
    </rPh>
    <rPh sb="2" eb="4">
      <t>キカン</t>
    </rPh>
    <rPh sb="6" eb="7">
      <t>ト</t>
    </rPh>
    <rPh sb="7" eb="9">
      <t>ユウセン</t>
    </rPh>
    <phoneticPr fontId="24"/>
  </si>
  <si>
    <t>L7</t>
    <phoneticPr fontId="20"/>
  </si>
  <si>
    <t>Q7</t>
    <phoneticPr fontId="20"/>
  </si>
  <si>
    <t>受付期間
（全体）</t>
    <phoneticPr fontId="20"/>
  </si>
  <si>
    <t>受付期間
（都優先）</t>
    <phoneticPr fontId="20"/>
  </si>
  <si>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</si>
  <si>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</si>
  <si>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</si>
  <si>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</si>
  <si>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</si>
  <si>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</si>
  <si>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</si>
  <si>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</si>
  <si>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</si>
  <si>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</si>
  <si>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</si>
  <si>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</si>
  <si>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</si>
  <si>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</si>
  <si>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</si>
  <si>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</si>
  <si>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</si>
  <si>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</si>
  <si>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</si>
  <si>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</si>
  <si>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</si>
  <si>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</si>
  <si>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</si>
  <si>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</si>
  <si>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</si>
  <si>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</si>
  <si>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</si>
  <si>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</si>
  <si>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</si>
  <si>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</si>
  <si>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</si>
  <si>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</si>
  <si>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</si>
  <si>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</si>
  <si>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</si>
  <si>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</si>
  <si>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</si>
  <si>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</si>
  <si>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</si>
  <si>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</si>
  <si>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</si>
  <si>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</si>
  <si>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</si>
  <si>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</si>
  <si>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</si>
  <si>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</si>
  <si>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</si>
  <si>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</si>
  <si>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</si>
  <si>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</si>
  <si>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</si>
  <si>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</si>
  <si>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</si>
  <si>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</si>
  <si>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</si>
  <si>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</si>
  <si>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</si>
  <si>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</si>
  <si>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</si>
  <si>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</si>
  <si>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</si>
  <si>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</si>
  <si>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研修会場</t>
    <rPh sb="0" eb="2">
      <t>ケンシュウ</t>
    </rPh>
    <rPh sb="2" eb="4">
      <t>カイジョウ</t>
    </rPh>
    <phoneticPr fontId="24"/>
  </si>
  <si>
    <t>別紙のとおり</t>
    <rPh sb="0" eb="2">
      <t>ベッシ</t>
    </rPh>
    <phoneticPr fontId="24"/>
  </si>
  <si>
    <t>令和4年4月13日付4福保子保第251号</t>
    <rPh sb="0" eb="2">
      <t>レイワ</t>
    </rPh>
    <rPh sb="3" eb="4">
      <t>ネン</t>
    </rPh>
    <rPh sb="5" eb="6">
      <t>ガツ</t>
    </rPh>
    <rPh sb="8" eb="9">
      <t>ニチ</t>
    </rPh>
    <rPh sb="9" eb="10">
      <t>ヅケ</t>
    </rPh>
    <rPh sb="11" eb="12">
      <t>フク</t>
    </rPh>
    <rPh sb="12" eb="13">
      <t>ホ</t>
    </rPh>
    <rPh sb="13" eb="14">
      <t>シ</t>
    </rPh>
    <rPh sb="14" eb="15">
      <t>ホ</t>
    </rPh>
    <rPh sb="15" eb="16">
      <t>ダイ</t>
    </rPh>
    <rPh sb="19" eb="20">
      <t>ゴウ</t>
    </rPh>
    <phoneticPr fontId="20"/>
  </si>
  <si>
    <t>令和4年6月6日付4福保子保第1067号</t>
    <rPh sb="0" eb="2">
      <t>レイワ</t>
    </rPh>
    <rPh sb="3" eb="4">
      <t>ネン</t>
    </rPh>
    <rPh sb="5" eb="6">
      <t>ガツ</t>
    </rPh>
    <rPh sb="7" eb="8">
      <t>ニチ</t>
    </rPh>
    <rPh sb="8" eb="9">
      <t>ヅケ</t>
    </rPh>
    <rPh sb="10" eb="11">
      <t>フク</t>
    </rPh>
    <rPh sb="11" eb="12">
      <t>ホ</t>
    </rPh>
    <rPh sb="12" eb="13">
      <t>シ</t>
    </rPh>
    <rPh sb="13" eb="14">
      <t>ホ</t>
    </rPh>
    <rPh sb="14" eb="15">
      <t>ダイ</t>
    </rPh>
    <rPh sb="19" eb="20">
      <t>ゴウ</t>
    </rPh>
    <phoneticPr fontId="20"/>
  </si>
  <si>
    <t>令和4年8月4日付4福保子保第1857号</t>
    <rPh sb="0" eb="2">
      <t>レイワ</t>
    </rPh>
    <rPh sb="3" eb="4">
      <t>ネン</t>
    </rPh>
    <rPh sb="5" eb="6">
      <t>ガツ</t>
    </rPh>
    <rPh sb="7" eb="8">
      <t>ニチ</t>
    </rPh>
    <rPh sb="8" eb="9">
      <t>ヅケ</t>
    </rPh>
    <rPh sb="10" eb="11">
      <t>フク</t>
    </rPh>
    <rPh sb="11" eb="12">
      <t>ホ</t>
    </rPh>
    <rPh sb="12" eb="13">
      <t>シ</t>
    </rPh>
    <rPh sb="13" eb="14">
      <t>ホ</t>
    </rPh>
    <rPh sb="14" eb="15">
      <t>ダイ</t>
    </rPh>
    <rPh sb="19" eb="20">
      <t>ゴウ</t>
    </rPh>
    <phoneticPr fontId="20"/>
  </si>
  <si>
    <t>令和4年9月15日付4福保子保第2440号</t>
    <rPh sb="0" eb="2">
      <t>レイワ</t>
    </rPh>
    <rPh sb="3" eb="4">
      <t>ネン</t>
    </rPh>
    <rPh sb="5" eb="6">
      <t>ガツ</t>
    </rPh>
    <rPh sb="8" eb="9">
      <t>ニチ</t>
    </rPh>
    <rPh sb="9" eb="10">
      <t>ヅケ</t>
    </rPh>
    <rPh sb="11" eb="12">
      <t>フク</t>
    </rPh>
    <rPh sb="12" eb="13">
      <t>ホ</t>
    </rPh>
    <rPh sb="13" eb="14">
      <t>シ</t>
    </rPh>
    <rPh sb="14" eb="15">
      <t>ホ</t>
    </rPh>
    <rPh sb="15" eb="16">
      <t>ダイ</t>
    </rPh>
    <rPh sb="20" eb="21">
      <t>ゴウ</t>
    </rPh>
    <phoneticPr fontId="20"/>
  </si>
  <si>
    <t>令和4年10月20日付4福保子保第2808号</t>
    <rPh sb="0" eb="2">
      <t>レイワ</t>
    </rPh>
    <rPh sb="3" eb="4">
      <t>ネン</t>
    </rPh>
    <rPh sb="6" eb="7">
      <t>ガツ</t>
    </rPh>
    <rPh sb="9" eb="10">
      <t>ニチ</t>
    </rPh>
    <rPh sb="10" eb="11">
      <t>ヅケ</t>
    </rPh>
    <rPh sb="12" eb="13">
      <t>フク</t>
    </rPh>
    <rPh sb="13" eb="14">
      <t>ホ</t>
    </rPh>
    <rPh sb="14" eb="15">
      <t>シ</t>
    </rPh>
    <rPh sb="15" eb="16">
      <t>ホ</t>
    </rPh>
    <rPh sb="16" eb="17">
      <t>ダイ</t>
    </rPh>
    <rPh sb="21" eb="22">
      <t>ゴウ</t>
    </rPh>
    <phoneticPr fontId="20"/>
  </si>
  <si>
    <r>
      <t xml:space="preserve">　ホームページのＵＲＬ
</t>
    </r>
    <r>
      <rPr>
        <sz val="8"/>
        <color indexed="8"/>
        <rFont val="ＭＳ 明朝"/>
        <family val="1"/>
        <charset val="128"/>
      </rPr>
      <t>（指定決定後、東京都福祉局のＨＰにリンクを掲載します）</t>
    </r>
    <rPh sb="13" eb="15">
      <t>シテイ</t>
    </rPh>
    <rPh sb="15" eb="17">
      <t>ケッテイ</t>
    </rPh>
    <rPh sb="17" eb="18">
      <t>ゴ</t>
    </rPh>
    <rPh sb="19" eb="22">
      <t>トウキョウト</t>
    </rPh>
    <rPh sb="22" eb="24">
      <t>フクシ</t>
    </rPh>
    <rPh sb="24" eb="25">
      <t>キョク</t>
    </rPh>
    <rPh sb="33" eb="35">
      <t>ケイサイ</t>
    </rPh>
    <phoneticPr fontId="24"/>
  </si>
  <si>
    <t>○幼児教育の意義</t>
    <phoneticPr fontId="24"/>
  </si>
  <si>
    <t>○幼児教育の環境</t>
    <phoneticPr fontId="24"/>
  </si>
  <si>
    <t xml:space="preserve">○幼児の発達に応じた保育
内容
</t>
    <phoneticPr fontId="24"/>
  </si>
  <si>
    <t xml:space="preserve">○幼児教育の指導計画、記録
及び評価
</t>
    <phoneticPr fontId="24"/>
  </si>
  <si>
    <t>○小学校との接続</t>
    <phoneticPr fontId="24"/>
  </si>
  <si>
    <t>障害児保育</t>
    <rPh sb="0" eb="2">
      <t>ショウガイ</t>
    </rPh>
    <rPh sb="2" eb="3">
      <t>ジ</t>
    </rPh>
    <rPh sb="3" eb="5">
      <t>ホイク</t>
    </rPh>
    <phoneticPr fontId="24"/>
  </si>
  <si>
    <t>○障害の理解</t>
    <phoneticPr fontId="24"/>
  </si>
  <si>
    <t>○障害児保育の環境</t>
    <phoneticPr fontId="24"/>
  </si>
  <si>
    <t>○障害児の発達の援助</t>
    <phoneticPr fontId="24"/>
  </si>
  <si>
    <t>○家庭及び関係機関との連携</t>
    <phoneticPr fontId="24"/>
  </si>
  <si>
    <t xml:space="preserve">○障害児保育の指導計画、記録及び評価
</t>
    <phoneticPr fontId="24"/>
  </si>
  <si>
    <t>○栄養に関する基礎知識</t>
    <phoneticPr fontId="24"/>
  </si>
  <si>
    <t>○食育計画の作成と活用</t>
    <phoneticPr fontId="24"/>
  </si>
  <si>
    <t>○アレルギー疾患の理解</t>
    <phoneticPr fontId="24"/>
  </si>
  <si>
    <t>○保育所における食事の提供ガイドライン</t>
    <phoneticPr fontId="24"/>
  </si>
  <si>
    <t xml:space="preserve">○保育所におけるアレルギー対応ガイドライン
</t>
    <phoneticPr fontId="24"/>
  </si>
  <si>
    <t>○保健計画の作成と活用</t>
    <phoneticPr fontId="24"/>
  </si>
  <si>
    <t>○事故防止及び健康安全管理</t>
    <phoneticPr fontId="24"/>
  </si>
  <si>
    <t>○保育所における感染症対策ガイドライン</t>
    <phoneticPr fontId="24"/>
  </si>
  <si>
    <t>○保育の場において血液を介して感染する病気を防止するためのガイドライン</t>
    <phoneticPr fontId="24"/>
  </si>
  <si>
    <t>○教育・保育施設等における事故防止及び事故発生時の対応のためのガイドライン</t>
    <phoneticPr fontId="24"/>
  </si>
  <si>
    <t>保護者支援・子育て支援</t>
    <phoneticPr fontId="24"/>
  </si>
  <si>
    <t>○保護者支援・子育て支援の意義</t>
  </si>
  <si>
    <t>○保護者に対する相談援助</t>
  </si>
  <si>
    <t>○地域における子育て支援</t>
  </si>
  <si>
    <t>○虐待予防</t>
  </si>
  <si>
    <t>○関係機関との連携、地域資源の活用</t>
  </si>
  <si>
    <t>○リーダーシップ</t>
    <phoneticPr fontId="24"/>
  </si>
  <si>
    <t>○組織目標の設定</t>
    <phoneticPr fontId="24"/>
  </si>
  <si>
    <t>○人材育成</t>
    <phoneticPr fontId="24"/>
  </si>
  <si>
    <t>○働きやすい環境づくり</t>
    <phoneticPr fontId="24"/>
  </si>
  <si>
    <t>保育実践</t>
  </si>
  <si>
    <t>○保育における環境構成</t>
    <phoneticPr fontId="24"/>
  </si>
  <si>
    <t>○子供との関わり方</t>
    <phoneticPr fontId="24"/>
  </si>
  <si>
    <t>○身体を使った遊び</t>
    <phoneticPr fontId="24"/>
  </si>
  <si>
    <t>○言葉・音楽を使った遊び</t>
    <phoneticPr fontId="24"/>
  </si>
  <si>
    <t>○物を使った遊び</t>
    <phoneticPr fontId="24"/>
  </si>
  <si>
    <t>保健衛生・安全対策</t>
    <phoneticPr fontId="24"/>
  </si>
  <si>
    <t>一覧反映</t>
    <rPh sb="0" eb="2">
      <t>イチラン</t>
    </rPh>
    <rPh sb="2" eb="4">
      <t>ハンエイ</t>
    </rPh>
    <phoneticPr fontId="20"/>
  </si>
  <si>
    <t>eラーニング確認用</t>
    <rPh sb="6" eb="9">
      <t>カクニンヨウ</t>
    </rPh>
    <phoneticPr fontId="20"/>
  </si>
  <si>
    <t>保育実践</t>
    <rPh sb="0" eb="2">
      <t>ホイク</t>
    </rPh>
    <rPh sb="2" eb="4">
      <t>ジッセン</t>
    </rPh>
    <phoneticPr fontId="20"/>
  </si>
  <si>
    <t>a</t>
  </si>
  <si>
    <t>a</t>
    <phoneticPr fontId="20"/>
  </si>
  <si>
    <t>b</t>
  </si>
  <si>
    <t>b</t>
    <phoneticPr fontId="20"/>
  </si>
  <si>
    <t>c</t>
  </si>
  <si>
    <t>c</t>
    <phoneticPr fontId="20"/>
  </si>
  <si>
    <t>d</t>
  </si>
  <si>
    <t>d</t>
    <phoneticPr fontId="20"/>
  </si>
  <si>
    <t>e</t>
  </si>
  <si>
    <t>e</t>
    <phoneticPr fontId="20"/>
  </si>
  <si>
    <t>f</t>
  </si>
  <si>
    <t>f</t>
    <phoneticPr fontId="20"/>
  </si>
  <si>
    <t>g</t>
  </si>
  <si>
    <t>g</t>
    <phoneticPr fontId="20"/>
  </si>
  <si>
    <t>h</t>
  </si>
  <si>
    <t>h</t>
    <phoneticPr fontId="20"/>
  </si>
  <si>
    <t>i</t>
  </si>
  <si>
    <t>i</t>
    <phoneticPr fontId="20"/>
  </si>
  <si>
    <t>j</t>
  </si>
  <si>
    <t>j</t>
    <phoneticPr fontId="20"/>
  </si>
  <si>
    <t>別紙のとおり</t>
    <phoneticPr fontId="20"/>
  </si>
  <si>
    <t>※研修ごとに作成すること。
※研修時間は、休憩時間を含まない実質の時間を記載すること。
※研修形態は、講義、演習、グループ討議の別を記載すること。</t>
    <rPh sb="1" eb="3">
      <t>ケンシュウ</t>
    </rPh>
    <rPh sb="6" eb="8">
      <t>サクセイ</t>
    </rPh>
    <rPh sb="15" eb="17">
      <t>ケンシュウ</t>
    </rPh>
    <rPh sb="17" eb="19">
      <t>ジカン</t>
    </rPh>
    <rPh sb="21" eb="23">
      <t>キュウケイ</t>
    </rPh>
    <rPh sb="23" eb="25">
      <t>ジカン</t>
    </rPh>
    <rPh sb="26" eb="27">
      <t>フク</t>
    </rPh>
    <rPh sb="30" eb="32">
      <t>ジッシツ</t>
    </rPh>
    <rPh sb="33" eb="35">
      <t>ジカン</t>
    </rPh>
    <rPh sb="36" eb="38">
      <t>キサイ</t>
    </rPh>
    <rPh sb="45" eb="47">
      <t>ケンシュウ</t>
    </rPh>
    <rPh sb="47" eb="49">
      <t>ケイタイ</t>
    </rPh>
    <rPh sb="51" eb="53">
      <t>コウギ</t>
    </rPh>
    <rPh sb="54" eb="56">
      <t>エンシュウ</t>
    </rPh>
    <rPh sb="61" eb="63">
      <t>トウギ</t>
    </rPh>
    <rPh sb="64" eb="65">
      <t>ベツ</t>
    </rPh>
    <rPh sb="66" eb="68">
      <t>キサイ</t>
    </rPh>
    <phoneticPr fontId="24"/>
  </si>
  <si>
    <t>講師一覧　</t>
    <rPh sb="0" eb="2">
      <t>コウシ</t>
    </rPh>
    <rPh sb="2" eb="4">
      <t>イチラン</t>
    </rPh>
    <phoneticPr fontId="20"/>
  </si>
  <si>
    <t>研修会場（自治体名/研修会場）</t>
    <rPh sb="5" eb="8">
      <t>ジチタイ</t>
    </rPh>
    <rPh sb="8" eb="9">
      <t>メイ</t>
    </rPh>
    <rPh sb="10" eb="12">
      <t>ケンシュウ</t>
    </rPh>
    <rPh sb="12" eb="14">
      <t>カイジョウ</t>
    </rPh>
    <phoneticPr fontId="24"/>
  </si>
  <si>
    <t>（様式第２号の３）　東京都保育士等キャリアアップ研修</t>
    <phoneticPr fontId="24"/>
  </si>
  <si>
    <t>研修カリキュラム</t>
    <rPh sb="0" eb="2">
      <t>ケンシュウ</t>
    </rPh>
    <phoneticPr fontId="20"/>
  </si>
  <si>
    <t>をコピーする</t>
    <phoneticPr fontId="20"/>
  </si>
  <si>
    <t>右の項目すべて</t>
    <rPh sb="0" eb="1">
      <t>ミギ</t>
    </rPh>
    <rPh sb="2" eb="4">
      <t>コウモク</t>
    </rPh>
    <phoneticPr fontId="20"/>
  </si>
  <si>
    <t>講師</t>
    <rPh sb="0" eb="2">
      <t>コウシ</t>
    </rPh>
    <phoneticPr fontId="20"/>
  </si>
  <si>
    <t>研修形態</t>
    <rPh sb="0" eb="2">
      <t>ケンシュウ</t>
    </rPh>
    <rPh sb="2" eb="4">
      <t>ケイタイ</t>
    </rPh>
    <phoneticPr fontId="20"/>
  </si>
  <si>
    <t>会場</t>
    <rPh sb="0" eb="2">
      <t>カイジョウ</t>
    </rPh>
    <phoneticPr fontId="20"/>
  </si>
  <si>
    <t>研修項目</t>
    <rPh sb="0" eb="2">
      <t>ケンシュウ</t>
    </rPh>
    <rPh sb="2" eb="4">
      <t>コウモク</t>
    </rPh>
    <phoneticPr fontId="20"/>
  </si>
  <si>
    <t>研修内容</t>
    <rPh sb="0" eb="2">
      <t>ケンシュウ</t>
    </rPh>
    <rPh sb="2" eb="4">
      <t>ナイヨウ</t>
    </rPh>
    <phoneticPr fontId="20"/>
  </si>
  <si>
    <t>定員</t>
    <rPh sb="0" eb="2">
      <t>テイイン</t>
    </rPh>
    <phoneticPr fontId="20"/>
  </si>
  <si>
    <r>
      <t>東京都保育士等キャリアアップ研修指定一覧（</t>
    </r>
    <r>
      <rPr>
        <b/>
        <sz val="18"/>
        <color theme="1"/>
        <rFont val="游ゴシック"/>
        <family val="3"/>
        <charset val="128"/>
        <scheme val="minor"/>
      </rPr>
      <t>指定申請用兼HP公開用）</t>
    </r>
    <rPh sb="0" eb="3">
      <t>トウキョウト</t>
    </rPh>
    <rPh sb="3" eb="5">
      <t>ホイク</t>
    </rPh>
    <rPh sb="5" eb="6">
      <t>シ</t>
    </rPh>
    <rPh sb="6" eb="7">
      <t>トウ</t>
    </rPh>
    <rPh sb="14" eb="16">
      <t>ケンシュウ</t>
    </rPh>
    <rPh sb="16" eb="18">
      <t>シテイ</t>
    </rPh>
    <rPh sb="18" eb="20">
      <t>イチラン</t>
    </rPh>
    <rPh sb="21" eb="23">
      <t>シテイ</t>
    </rPh>
    <rPh sb="23" eb="25">
      <t>シンセイ</t>
    </rPh>
    <rPh sb="25" eb="26">
      <t>ヨウ</t>
    </rPh>
    <rPh sb="26" eb="27">
      <t>ケン</t>
    </rPh>
    <rPh sb="29" eb="32">
      <t>コウカイヨウ</t>
    </rPh>
    <phoneticPr fontId="20"/>
  </si>
  <si>
    <t>G13</t>
    <phoneticPr fontId="20"/>
  </si>
  <si>
    <t>G14</t>
    <phoneticPr fontId="20"/>
  </si>
  <si>
    <t>G15</t>
  </si>
  <si>
    <t>G16</t>
  </si>
  <si>
    <t>G17</t>
  </si>
  <si>
    <t>G18</t>
  </si>
  <si>
    <t>G19</t>
  </si>
  <si>
    <t>G20</t>
  </si>
  <si>
    <t>G21</t>
  </si>
  <si>
    <t>G22</t>
  </si>
  <si>
    <t>G23</t>
  </si>
  <si>
    <t>G24</t>
  </si>
  <si>
    <t>G25</t>
  </si>
  <si>
    <t>G26</t>
  </si>
  <si>
    <t>G27</t>
  </si>
  <si>
    <t>G28</t>
  </si>
  <si>
    <t>G29</t>
  </si>
  <si>
    <t>G30</t>
  </si>
  <si>
    <t>G31</t>
  </si>
  <si>
    <t>G32</t>
  </si>
  <si>
    <t>G33</t>
  </si>
  <si>
    <t>G34</t>
  </si>
  <si>
    <t>G35</t>
  </si>
  <si>
    <t>G36</t>
  </si>
  <si>
    <t>G37</t>
  </si>
  <si>
    <t>G38</t>
  </si>
  <si>
    <t>G39</t>
  </si>
  <si>
    <t>G40</t>
  </si>
  <si>
    <t>G41</t>
  </si>
  <si>
    <t>G42</t>
  </si>
  <si>
    <t>G43</t>
  </si>
  <si>
    <t>G44</t>
  </si>
  <si>
    <t>G45</t>
  </si>
  <si>
    <t>G46</t>
  </si>
  <si>
    <t>G47</t>
  </si>
  <si>
    <t>G48</t>
  </si>
  <si>
    <t>G49</t>
  </si>
  <si>
    <t>G50</t>
  </si>
  <si>
    <t>G51</t>
  </si>
  <si>
    <t>G52</t>
  </si>
  <si>
    <t>L13</t>
    <phoneticPr fontId="20"/>
  </si>
  <si>
    <t>L14</t>
    <phoneticPr fontId="20"/>
  </si>
  <si>
    <t>L15</t>
  </si>
  <si>
    <t>L16</t>
  </si>
  <si>
    <t>L17</t>
  </si>
  <si>
    <t>L18</t>
  </si>
  <si>
    <t>L19</t>
  </si>
  <si>
    <t>L20</t>
  </si>
  <si>
    <t>L21</t>
  </si>
  <si>
    <t>L22</t>
  </si>
  <si>
    <t>L23</t>
  </si>
  <si>
    <t>L24</t>
  </si>
  <si>
    <t>L25</t>
  </si>
  <si>
    <t>L26</t>
  </si>
  <si>
    <t>L27</t>
  </si>
  <si>
    <t>L28</t>
  </si>
  <si>
    <t>L29</t>
  </si>
  <si>
    <t>L30</t>
  </si>
  <si>
    <t>L31</t>
  </si>
  <si>
    <t>L32</t>
  </si>
  <si>
    <t>L33</t>
  </si>
  <si>
    <t>L34</t>
  </si>
  <si>
    <t>L35</t>
  </si>
  <si>
    <t>L36</t>
  </si>
  <si>
    <t>L37</t>
  </si>
  <si>
    <t>L38</t>
  </si>
  <si>
    <t>L39</t>
  </si>
  <si>
    <t>L40</t>
  </si>
  <si>
    <t>L41</t>
  </si>
  <si>
    <t>L42</t>
  </si>
  <si>
    <t>L43</t>
  </si>
  <si>
    <t>L44</t>
  </si>
  <si>
    <t>L45</t>
  </si>
  <si>
    <t>L46</t>
  </si>
  <si>
    <t>L47</t>
  </si>
  <si>
    <t>L48</t>
  </si>
  <si>
    <t>L49</t>
  </si>
  <si>
    <t>L50</t>
  </si>
  <si>
    <t>L51</t>
  </si>
  <si>
    <t>L52</t>
  </si>
  <si>
    <t>U13</t>
    <phoneticPr fontId="20"/>
  </si>
  <si>
    <t>U14</t>
    <phoneticPr fontId="20"/>
  </si>
  <si>
    <t>U15</t>
  </si>
  <si>
    <t>U16</t>
  </si>
  <si>
    <t>U17</t>
  </si>
  <si>
    <t>U18</t>
  </si>
  <si>
    <t>U19</t>
  </si>
  <si>
    <t>U20</t>
  </si>
  <si>
    <t>U21</t>
  </si>
  <si>
    <t>U22</t>
  </si>
  <si>
    <t>U23</t>
  </si>
  <si>
    <t>U24</t>
  </si>
  <si>
    <t>U25</t>
  </si>
  <si>
    <t>U26</t>
  </si>
  <si>
    <t>U27</t>
  </si>
  <si>
    <t>U28</t>
  </si>
  <si>
    <t>U29</t>
  </si>
  <si>
    <t>U30</t>
  </si>
  <si>
    <t>U31</t>
  </si>
  <si>
    <t>U32</t>
  </si>
  <si>
    <t>U33</t>
  </si>
  <si>
    <t>U34</t>
  </si>
  <si>
    <t>U35</t>
  </si>
  <si>
    <t>U36</t>
  </si>
  <si>
    <t>U37</t>
  </si>
  <si>
    <t>U38</t>
  </si>
  <si>
    <t>U39</t>
  </si>
  <si>
    <t>U40</t>
  </si>
  <si>
    <t>U41</t>
  </si>
  <si>
    <t>U42</t>
  </si>
  <si>
    <t>U43</t>
  </si>
  <si>
    <t>U44</t>
  </si>
  <si>
    <t>U45</t>
  </si>
  <si>
    <t>U46</t>
  </si>
  <si>
    <t>U47</t>
  </si>
  <si>
    <t>U48</t>
  </si>
  <si>
    <t>U49</t>
  </si>
  <si>
    <t>U50</t>
  </si>
  <si>
    <t>U51</t>
  </si>
  <si>
    <t>U52</t>
  </si>
  <si>
    <t>AB13</t>
    <phoneticPr fontId="20"/>
  </si>
  <si>
    <t>AB14</t>
    <phoneticPr fontId="20"/>
  </si>
  <si>
    <t>AB15</t>
  </si>
  <si>
    <t>AB16</t>
  </si>
  <si>
    <t>AB17</t>
  </si>
  <si>
    <t>AB18</t>
  </si>
  <si>
    <t>AB19</t>
  </si>
  <si>
    <t>AB20</t>
  </si>
  <si>
    <t>AB21</t>
  </si>
  <si>
    <t>AB22</t>
  </si>
  <si>
    <t>AB23</t>
  </si>
  <si>
    <t>AB24</t>
  </si>
  <si>
    <t>AB25</t>
  </si>
  <si>
    <t>AB26</t>
  </si>
  <si>
    <t>AB27</t>
  </si>
  <si>
    <t>AB28</t>
  </si>
  <si>
    <t>AB29</t>
  </si>
  <si>
    <t>AB30</t>
  </si>
  <si>
    <t>AB31</t>
  </si>
  <si>
    <t>AB32</t>
  </si>
  <si>
    <t>AB33</t>
  </si>
  <si>
    <t>AB34</t>
  </si>
  <si>
    <t>AB35</t>
  </si>
  <si>
    <t>AB36</t>
  </si>
  <si>
    <t>AB37</t>
  </si>
  <si>
    <t>AB38</t>
  </si>
  <si>
    <t>AB39</t>
  </si>
  <si>
    <t>AB40</t>
  </si>
  <si>
    <t>AB41</t>
  </si>
  <si>
    <t>AB42</t>
  </si>
  <si>
    <t>AB43</t>
  </si>
  <si>
    <t>AB44</t>
  </si>
  <si>
    <t>AB45</t>
  </si>
  <si>
    <t>AB46</t>
  </si>
  <si>
    <t>AB47</t>
  </si>
  <si>
    <t>AB48</t>
  </si>
  <si>
    <t>AB49</t>
  </si>
  <si>
    <t>AB50</t>
  </si>
  <si>
    <t>AB51</t>
  </si>
  <si>
    <t>AB52</t>
  </si>
  <si>
    <t>AC13</t>
    <phoneticPr fontId="20"/>
  </si>
  <si>
    <t>AC14</t>
    <phoneticPr fontId="20"/>
  </si>
  <si>
    <t>AC15</t>
  </si>
  <si>
    <t>AC16</t>
  </si>
  <si>
    <t>AC17</t>
  </si>
  <si>
    <t>AC18</t>
  </si>
  <si>
    <t>AC19</t>
  </si>
  <si>
    <t>AC20</t>
  </si>
  <si>
    <t>AC21</t>
  </si>
  <si>
    <t>AC22</t>
  </si>
  <si>
    <t>AC23</t>
  </si>
  <si>
    <t>AC24</t>
  </si>
  <si>
    <t>AC25</t>
  </si>
  <si>
    <t>AC26</t>
  </si>
  <si>
    <t>AC27</t>
  </si>
  <si>
    <t>AC28</t>
  </si>
  <si>
    <t>AC29</t>
  </si>
  <si>
    <t>AC30</t>
  </si>
  <si>
    <t>AC31</t>
  </si>
  <si>
    <t>AC32</t>
  </si>
  <si>
    <t>AC33</t>
  </si>
  <si>
    <t>AC34</t>
  </si>
  <si>
    <t>AC35</t>
  </si>
  <si>
    <t>AC36</t>
  </si>
  <si>
    <t>AC37</t>
  </si>
  <si>
    <t>AC38</t>
  </si>
  <si>
    <t>AC39</t>
  </si>
  <si>
    <t>AC40</t>
  </si>
  <si>
    <t>AC41</t>
  </si>
  <si>
    <t>AC42</t>
  </si>
  <si>
    <t>AC43</t>
  </si>
  <si>
    <t>AC44</t>
  </si>
  <si>
    <t>AC45</t>
  </si>
  <si>
    <t>AC46</t>
  </si>
  <si>
    <t>AC47</t>
  </si>
  <si>
    <t>AC48</t>
  </si>
  <si>
    <t>AC49</t>
  </si>
  <si>
    <t>AC50</t>
  </si>
  <si>
    <t>AC51</t>
  </si>
  <si>
    <t>AC52</t>
  </si>
  <si>
    <t>AD13</t>
    <phoneticPr fontId="20"/>
  </si>
  <si>
    <t>AD14</t>
    <phoneticPr fontId="20"/>
  </si>
  <si>
    <t>AD15</t>
  </si>
  <si>
    <t>AD16</t>
  </si>
  <si>
    <t>AD17</t>
  </si>
  <si>
    <t>AD18</t>
  </si>
  <si>
    <t>AD19</t>
  </si>
  <si>
    <t>AD20</t>
  </si>
  <si>
    <t>AD21</t>
  </si>
  <si>
    <t>AD22</t>
  </si>
  <si>
    <t>AD23</t>
  </si>
  <si>
    <t>AD24</t>
  </si>
  <si>
    <t>AD25</t>
  </si>
  <si>
    <t>AD26</t>
  </si>
  <si>
    <t>AD27</t>
  </si>
  <si>
    <t>AD28</t>
  </si>
  <si>
    <t>AD29</t>
  </si>
  <si>
    <t>AD30</t>
  </si>
  <si>
    <t>AD31</t>
  </si>
  <si>
    <t>AD32</t>
  </si>
  <si>
    <t>AD33</t>
  </si>
  <si>
    <t>AD34</t>
  </si>
  <si>
    <t>AD35</t>
  </si>
  <si>
    <t>AD36</t>
  </si>
  <si>
    <t>AD37</t>
  </si>
  <si>
    <t>AD38</t>
  </si>
  <si>
    <t>AD39</t>
  </si>
  <si>
    <t>AD40</t>
  </si>
  <si>
    <t>AD41</t>
  </si>
  <si>
    <t>AD42</t>
  </si>
  <si>
    <t>AD43</t>
  </si>
  <si>
    <t>AD44</t>
  </si>
  <si>
    <t>AD45</t>
  </si>
  <si>
    <t>AD46</t>
  </si>
  <si>
    <t>AD47</t>
  </si>
  <si>
    <t>AD48</t>
  </si>
  <si>
    <t>AD49</t>
  </si>
  <si>
    <t>AD50</t>
  </si>
  <si>
    <t>AD51</t>
  </si>
  <si>
    <t>AD52</t>
  </si>
  <si>
    <t>AE13</t>
    <phoneticPr fontId="20"/>
  </si>
  <si>
    <t>AE14</t>
    <phoneticPr fontId="20"/>
  </si>
  <si>
    <t>AE15</t>
  </si>
  <si>
    <t>AE16</t>
  </si>
  <si>
    <t>AE17</t>
  </si>
  <si>
    <t>AE18</t>
  </si>
  <si>
    <t>AE19</t>
  </si>
  <si>
    <t>AE20</t>
  </si>
  <si>
    <t>AE21</t>
  </si>
  <si>
    <t>AE22</t>
  </si>
  <si>
    <t>AE23</t>
  </si>
  <si>
    <t>AE24</t>
  </si>
  <si>
    <t>AE25</t>
  </si>
  <si>
    <t>AE26</t>
  </si>
  <si>
    <t>AE27</t>
  </si>
  <si>
    <t>AE28</t>
  </si>
  <si>
    <t>AE29</t>
  </si>
  <si>
    <t>AE30</t>
  </si>
  <si>
    <t>AE31</t>
  </si>
  <si>
    <t>AE32</t>
  </si>
  <si>
    <t>AE33</t>
  </si>
  <si>
    <t>AE34</t>
  </si>
  <si>
    <t>AE35</t>
  </si>
  <si>
    <t>AE36</t>
  </si>
  <si>
    <t>AE37</t>
  </si>
  <si>
    <t>AE38</t>
  </si>
  <si>
    <t>AE39</t>
  </si>
  <si>
    <t>AE40</t>
  </si>
  <si>
    <t>AE41</t>
  </si>
  <si>
    <t>AE42</t>
  </si>
  <si>
    <t>AE43</t>
  </si>
  <si>
    <t>AE44</t>
  </si>
  <si>
    <t>AE45</t>
  </si>
  <si>
    <t>AE46</t>
  </si>
  <si>
    <t>AE47</t>
  </si>
  <si>
    <t>AE48</t>
  </si>
  <si>
    <t>AE49</t>
  </si>
  <si>
    <t>AE50</t>
  </si>
  <si>
    <t>AE51</t>
  </si>
  <si>
    <t>AE52</t>
  </si>
  <si>
    <t>AF13</t>
    <phoneticPr fontId="20"/>
  </si>
  <si>
    <t>AF14</t>
    <phoneticPr fontId="20"/>
  </si>
  <si>
    <t>AF15</t>
  </si>
  <si>
    <t>AF16</t>
  </si>
  <si>
    <t>AF17</t>
  </si>
  <si>
    <t>AF18</t>
  </si>
  <si>
    <t>AF19</t>
  </si>
  <si>
    <t>AF20</t>
  </si>
  <si>
    <t>AF21</t>
  </si>
  <si>
    <t>AF22</t>
  </si>
  <si>
    <t>AF23</t>
  </si>
  <si>
    <t>AF24</t>
  </si>
  <si>
    <t>AF25</t>
  </si>
  <si>
    <t>AF26</t>
  </si>
  <si>
    <t>AF27</t>
  </si>
  <si>
    <t>AF28</t>
  </si>
  <si>
    <t>AF29</t>
  </si>
  <si>
    <t>AF30</t>
  </si>
  <si>
    <t>AF31</t>
  </si>
  <si>
    <t>AF32</t>
  </si>
  <si>
    <t>AF33</t>
  </si>
  <si>
    <t>AF34</t>
  </si>
  <si>
    <t>AF35</t>
  </si>
  <si>
    <t>AF36</t>
  </si>
  <si>
    <t>AF37</t>
  </si>
  <si>
    <t>AF38</t>
  </si>
  <si>
    <t>AF39</t>
  </si>
  <si>
    <t>AF40</t>
  </si>
  <si>
    <t>AF41</t>
  </si>
  <si>
    <t>AF42</t>
  </si>
  <si>
    <t>AF43</t>
  </si>
  <si>
    <t>AF44</t>
  </si>
  <si>
    <t>AF45</t>
  </si>
  <si>
    <t>AF46</t>
  </si>
  <si>
    <t>AF47</t>
  </si>
  <si>
    <t>AF48</t>
  </si>
  <si>
    <t>AF49</t>
  </si>
  <si>
    <t>AF50</t>
  </si>
  <si>
    <t>AF51</t>
  </si>
  <si>
    <t>AF52</t>
  </si>
  <si>
    <t>指定済</t>
    <rPh sb="0" eb="2">
      <t>シテイ</t>
    </rPh>
    <rPh sb="2" eb="3">
      <t>スミ</t>
    </rPh>
    <phoneticPr fontId="20"/>
  </si>
  <si>
    <t>オンデマンド形式</t>
    <phoneticPr fontId="20"/>
  </si>
  <si>
    <t>研修開始
受付日</t>
    <rPh sb="0" eb="2">
      <t>ケンシュウ</t>
    </rPh>
    <rPh sb="2" eb="4">
      <t>カイシ</t>
    </rPh>
    <rPh sb="5" eb="8">
      <t>ウケツケビ</t>
    </rPh>
    <phoneticPr fontId="20"/>
  </si>
  <si>
    <t>オンデマン
ド研修時間</t>
    <rPh sb="7" eb="9">
      <t>ケンシュウ</t>
    </rPh>
    <rPh sb="9" eb="11">
      <t>ジカン</t>
    </rPh>
    <phoneticPr fontId="20"/>
  </si>
  <si>
    <t>Z11</t>
    <phoneticPr fontId="20"/>
  </si>
  <si>
    <t>令和5年11月9日5福祉子保第1769号</t>
    <phoneticPr fontId="20"/>
  </si>
  <si>
    <t>令和5年3月28日4福保子保第5272号</t>
    <phoneticPr fontId="20"/>
  </si>
  <si>
    <t>令和5年4月13日5福保子保第129号</t>
    <phoneticPr fontId="20"/>
  </si>
  <si>
    <t>令和5年6月2日5福保子保第898号</t>
    <phoneticPr fontId="20"/>
  </si>
  <si>
    <t>令和5年6月13日5福保子保第1030号</t>
    <phoneticPr fontId="20"/>
  </si>
  <si>
    <t>令和5年8月28日5福祉子保第568号</t>
    <phoneticPr fontId="20"/>
  </si>
  <si>
    <t>令和5年9月29日5福祉子保第1046号</t>
    <phoneticPr fontId="20"/>
  </si>
  <si>
    <t>令和6年4月10日6福祉子保第99号</t>
    <phoneticPr fontId="20"/>
  </si>
  <si>
    <t>令和6年6月3日6福祉子保第1200号</t>
    <phoneticPr fontId="20"/>
  </si>
  <si>
    <t>令和6年8月1日6福祉子保第2000号</t>
    <phoneticPr fontId="20"/>
  </si>
  <si>
    <t>令和6年9月19日6福祉子保第2099号</t>
    <phoneticPr fontId="20"/>
  </si>
  <si>
    <t>令和6年9月23日6福祉子保第2700号</t>
    <phoneticPr fontId="20"/>
  </si>
  <si>
    <t>団体番号　</t>
    <rPh sb="0" eb="2">
      <t>ダンタイ</t>
    </rPh>
    <rPh sb="2" eb="4">
      <t>バンゴウ</t>
    </rPh>
    <phoneticPr fontId="4"/>
  </si>
  <si>
    <t>研修実施機関名</t>
  </si>
  <si>
    <t>練馬区</t>
    <rPh sb="0" eb="3">
      <t>ネリマク</t>
    </rPh>
    <phoneticPr fontId="4"/>
  </si>
  <si>
    <t>社会福祉法人こころ福祉会</t>
  </si>
  <si>
    <t>一般社団法人こどもの未来につながる働き方研究機構</t>
  </si>
  <si>
    <t>一般社団法人ドライブワン</t>
  </si>
  <si>
    <t>一般社団法人ピカソプロジェクト</t>
  </si>
  <si>
    <t>学校法人菊地学園</t>
  </si>
  <si>
    <t>白梅学園大学</t>
  </si>
  <si>
    <t>学校法人大原学園</t>
  </si>
  <si>
    <t>簡野学園羽田幼児教育専門学校</t>
  </si>
  <si>
    <t>東京こども専門学校</t>
  </si>
  <si>
    <t>東京教育専門学校</t>
  </si>
  <si>
    <t>白梅学園短期大学</t>
  </si>
  <si>
    <t>フェリシアこども短期大学</t>
  </si>
  <si>
    <t>学研アカデミー保育士養成コース</t>
  </si>
  <si>
    <t>学校法人武蔵野大学</t>
  </si>
  <si>
    <t>東京YMCA社会体育・保育専門学校</t>
  </si>
  <si>
    <t>学校法人織田学園</t>
  </si>
  <si>
    <t>特定非営利活動法人すずらんチャイルドケア</t>
    <rPh sb="7" eb="9">
      <t>ホウジン</t>
    </rPh>
    <phoneticPr fontId="4"/>
  </si>
  <si>
    <t>社会福祉法人省我会</t>
  </si>
  <si>
    <t>学校法人正和学園</t>
    <rPh sb="4" eb="6">
      <t>セイワ</t>
    </rPh>
    <rPh sb="6" eb="8">
      <t>ガクエン</t>
    </rPh>
    <phoneticPr fontId="3"/>
  </si>
  <si>
    <t>特定非営利活動法人ちゅーりっぷの心</t>
  </si>
  <si>
    <t>BOON子ども教育心理研究所</t>
  </si>
  <si>
    <t>社会福祉法人絆友会</t>
  </si>
  <si>
    <t>一般財団法人保健福祉振興財団</t>
  </si>
  <si>
    <t>一般社団法人アジルラーニング</t>
  </si>
  <si>
    <t>一般社団法人全国企業主導型保育事業連合会</t>
  </si>
  <si>
    <t>公益社団法人日本こども育成協議会</t>
    <rPh sb="6" eb="8">
      <t>ニホン</t>
    </rPh>
    <rPh sb="11" eb="13">
      <t>イクセイ</t>
    </rPh>
    <rPh sb="13" eb="16">
      <t>キョウギカイ</t>
    </rPh>
    <phoneticPr fontId="4"/>
  </si>
  <si>
    <t>社会福祉法人清香会</t>
  </si>
  <si>
    <t>公益社団法人全国私立保育連盟</t>
  </si>
  <si>
    <t>社会福祉法人どろんこ会</t>
  </si>
  <si>
    <t>社会福祉法人みんなぎ</t>
  </si>
  <si>
    <t>東京民間保育園経営研究懇話会</t>
  </si>
  <si>
    <t>東京都福祉施設士会</t>
  </si>
  <si>
    <t>社会福祉法人東京都社会福祉協議会</t>
  </si>
  <si>
    <t>社会福祉法人日本保育協会</t>
  </si>
  <si>
    <t>一般社団法人こども家族早期発達支援学会</t>
  </si>
  <si>
    <t>一般財団法人文民教育協会子どもの文化研究所</t>
  </si>
  <si>
    <t>一般社団法人日本保育チームマネジメント協会</t>
  </si>
  <si>
    <t>特定非営利活動法人東京YWCAヒューマンサービスサポートセンター</t>
  </si>
  <si>
    <t>一般社団法人チャイルドフッド・ラボ</t>
  </si>
  <si>
    <t>一般財団法人日本Educe食育総合研究所</t>
  </si>
  <si>
    <t>特定非営利活動法人全国小規模保育協議会</t>
  </si>
  <si>
    <t>公益財団法人総合健康推進財団</t>
  </si>
  <si>
    <t>一般社団法人多摩市保育協議会</t>
  </si>
  <si>
    <t>一般社団法人八王子市私立保育協会</t>
  </si>
  <si>
    <t>一般社団法人Laboola</t>
  </si>
  <si>
    <t>社会福祉法人神教福祉会</t>
  </si>
  <si>
    <t>一般社団法人日本社会福祉マネジメント学会</t>
  </si>
  <si>
    <t>特定非営利活動法人エンジェルサポートアソシエーション</t>
  </si>
  <si>
    <t>一般社団法人キッズライフラボ</t>
  </si>
  <si>
    <t>公益財団法人社会教育協会</t>
  </si>
  <si>
    <t>一般社団法人マーシフル</t>
  </si>
  <si>
    <t>特定非営利活動法人幼年教育・子育て支援推進機構</t>
  </si>
  <si>
    <t>一般社団法人東京都民間保育協会</t>
  </si>
  <si>
    <t>社会福祉法人くにたち子どもの夢・未来事業団</t>
  </si>
  <si>
    <t>一般社団法人家庭まち創り政策ラボ</t>
  </si>
  <si>
    <t>一般社団法人日本ウェルフェアサービス協会</t>
  </si>
  <si>
    <t>特定非営利活動法人フローレンス</t>
  </si>
  <si>
    <t>一般社団法人繭の糸保育チーム</t>
  </si>
  <si>
    <t>一般社団法人保育栄養安全衛生協会</t>
  </si>
  <si>
    <t>一般社団法人心灯明福祉会</t>
  </si>
  <si>
    <t>一般社団法人人財育成協会</t>
  </si>
  <si>
    <t>社会福祉法人檸檬会</t>
  </si>
  <si>
    <t>一般社団法人保育ＩＣＴａｄｖａｎｃｅ</t>
  </si>
  <si>
    <t>一般社団法人三恭キャリアアップセンター</t>
  </si>
  <si>
    <t>東京家政学院大学</t>
  </si>
  <si>
    <t>一般社団法人日本ウェルビーイング教育・保育協会</t>
  </si>
  <si>
    <t>一般社団法人母子栄養協会</t>
  </si>
  <si>
    <t>一般社団法人保育ICT推進協会</t>
  </si>
  <si>
    <t>一般社団法人こどものそら</t>
  </si>
  <si>
    <t>一般社団法人絆友会</t>
  </si>
  <si>
    <t>○マネジメントの理解</t>
    <phoneticPr fontId="20"/>
  </si>
  <si>
    <t>令和6年3月28日5福祉子保第4039号</t>
    <phoneticPr fontId="20"/>
  </si>
  <si>
    <t>令和5年8月8日5福祉子保第290号</t>
    <phoneticPr fontId="20"/>
  </si>
  <si>
    <t>令和6年6月17日6福祉子保第1300号</t>
    <phoneticPr fontId="20"/>
  </si>
  <si>
    <t>令和4年3月30日付3福保子保第5756号</t>
    <rPh sb="0" eb="2">
      <t>レイワ</t>
    </rPh>
    <rPh sb="3" eb="4">
      <t>ネン</t>
    </rPh>
    <rPh sb="5" eb="6">
      <t>ガツ</t>
    </rPh>
    <rPh sb="8" eb="9">
      <t>ニチ</t>
    </rPh>
    <rPh sb="9" eb="10">
      <t>ヅケ</t>
    </rPh>
    <rPh sb="11" eb="12">
      <t>フク</t>
    </rPh>
    <rPh sb="12" eb="13">
      <t>ホ</t>
    </rPh>
    <rPh sb="13" eb="14">
      <t>シ</t>
    </rPh>
    <rPh sb="14" eb="15">
      <t>ホ</t>
    </rPh>
    <rPh sb="15" eb="16">
      <t>ダイ</t>
    </rPh>
    <rPh sb="20" eb="21">
      <t>ゴウ</t>
    </rPh>
    <phoneticPr fontId="20"/>
  </si>
  <si>
    <t>特定非営利活動法人SRF_Wings</t>
    <rPh sb="0" eb="9">
      <t>トクテイヒエイリカツドウホウジン</t>
    </rPh>
    <phoneticPr fontId="20"/>
  </si>
  <si>
    <t>星槎大学</t>
    <rPh sb="0" eb="2">
      <t>セイサ</t>
    </rPh>
    <rPh sb="2" eb="4">
      <t>ダイガク</t>
    </rPh>
    <phoneticPr fontId="20"/>
  </si>
  <si>
    <t>一般社団法人りすの杜</t>
  </si>
  <si>
    <t>一般社団法人育児キャリアアップ推進機構</t>
  </si>
  <si>
    <t>令和7年3月31日6福祉子保第5621号</t>
    <phoneticPr fontId="20"/>
  </si>
  <si>
    <t>令和7年3月31日6福祉子保第5623号</t>
    <phoneticPr fontId="20"/>
  </si>
  <si>
    <t>令和7年5月30日7福祉子保第777号</t>
    <phoneticPr fontId="20"/>
  </si>
  <si>
    <t>令和7年8月21日7福祉子保第1800号</t>
    <phoneticPr fontId="20"/>
  </si>
  <si>
    <t>令和7年9月29日7福祉子保第2222号</t>
    <phoneticPr fontId="20"/>
  </si>
  <si>
    <t>一般社団法人保育のデザインアドバンス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</si>
</sst>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yyyy&quot;年&quot;m&quot;月&quot;d&quot;日&quot;\(aaa\)"/>
    <numFmt numFmtId="177" formatCode="0_);[Red]\(0\)"/>
    <numFmt numFmtId="178" formatCode="gggee&quot;年&quot;mm&quot;月&quot;dd&quot;日&quot;\(aaa\)"/>
    <numFmt numFmtId="179" formatCode="[h]:mm"/>
    <numFmt numFmtId="180" formatCode="0&quot;時間&quot;"/>
    <numFmt numFmtId="181" formatCode="##,###&quot;円&quot;"/>
    <numFmt numFmtId="182" formatCode="0&quot;日間&quot;"/>
    <numFmt numFmtId="183" formatCode="0&quot;名&quot;"/>
  </numFmts>
  <fonts count="54">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2"/>
      <color theme="1"/>
      <name val="ＭＳ 明朝"/>
      <family val="1"/>
      <charset val="128"/>
    </font>
    <font>
      <sz val="10.5"/>
      <color theme="1"/>
      <name val="ＭＳ 明朝"/>
      <family val="1"/>
      <charset val="128"/>
    </font>
    <font>
      <sz val="6"/>
      <name val="游ゴシック"/>
      <family val="2"/>
      <charset val="128"/>
      <scheme val="minor"/>
    </font>
    <font>
      <sz val="11"/>
      <name val="ＭＳ Ｐゴシック"/>
      <family val="3"/>
      <charset val="128"/>
    </font>
    <font>
      <sz val="11"/>
      <color theme="1"/>
      <name val="ＭＳ 明朝"/>
      <family val="1"/>
      <charset val="128"/>
    </font>
    <font>
      <sz val="9"/>
      <color theme="1"/>
      <name val="ＭＳ 明朝"/>
      <family val="1"/>
      <charset val="128"/>
    </font>
    <font>
      <sz val="6"/>
      <name val="ＭＳ Ｐゴシック"/>
      <family val="3"/>
      <charset val="128"/>
    </font>
    <font>
      <sz val="8"/>
      <color indexed="8"/>
      <name val="ＭＳ 明朝"/>
      <family val="1"/>
      <charset val="128"/>
    </font>
    <font>
      <sz val="14"/>
      <color theme="1"/>
      <name val="ＭＳ Ｐゴシック"/>
      <family val="3"/>
      <charset val="128"/>
    </font>
    <font>
      <sz val="11"/>
      <name val="ＭＳ 明朝"/>
      <family val="1"/>
      <charset val="128"/>
    </font>
    <font>
      <b/>
      <i/>
      <sz val="14"/>
      <name val="ＭＳ 明朝"/>
      <family val="1"/>
      <charset val="128"/>
    </font>
    <font>
      <sz val="8"/>
      <name val="ＭＳ 明朝"/>
      <family val="1"/>
      <charset val="128"/>
    </font>
    <font>
      <sz val="10"/>
      <name val="ＭＳ 明朝"/>
      <family val="1"/>
      <charset val="128"/>
    </font>
    <font>
      <sz val="14"/>
      <name val="ＭＳ 明朝"/>
      <family val="1"/>
      <charset val="128"/>
    </font>
    <font>
      <sz val="14"/>
      <name val="ＭＳ Ｐゴシック"/>
      <family val="3"/>
      <charset val="128"/>
    </font>
    <font>
      <u/>
      <sz val="12"/>
      <color theme="1"/>
      <name val="ＭＳ 明朝"/>
      <family val="1"/>
      <charset val="128"/>
    </font>
    <font>
      <sz val="14"/>
      <color theme="1"/>
      <name val="ＭＳ 明朝"/>
      <family val="1"/>
      <charset val="128"/>
    </font>
    <font>
      <sz val="11"/>
      <color theme="1"/>
      <name val="HGPｺﾞｼｯｸM"/>
      <family val="3"/>
      <charset val="128"/>
    </font>
    <font>
      <b/>
      <sz val="18"/>
      <color theme="3"/>
      <name val="游ゴシック Light"/>
      <family val="2"/>
      <charset val="128"/>
      <scheme val="major"/>
    </font>
    <font>
      <sz val="11"/>
      <name val="HGPｺﾞｼｯｸM"/>
      <family val="3"/>
      <charset val="128"/>
    </font>
    <font>
      <sz val="12"/>
      <color theme="1"/>
      <name val="HGPｺﾞｼｯｸM"/>
      <family val="3"/>
      <charset val="128"/>
    </font>
    <font>
      <b/>
      <sz val="18"/>
      <color theme="1"/>
      <name val="游ゴシック"/>
      <family val="2"/>
      <charset val="128"/>
      <scheme val="minor"/>
    </font>
    <font>
      <b/>
      <sz val="18"/>
      <color theme="1"/>
      <name val="游ゴシック"/>
      <family val="3"/>
      <charset val="128"/>
      <scheme val="minor"/>
    </font>
    <font>
      <sz val="11"/>
      <color theme="1"/>
      <name val="游ゴシック"/>
      <family val="3"/>
      <charset val="128"/>
      <scheme val="minor"/>
    </font>
    <font>
      <sz val="16"/>
      <color theme="1"/>
      <name val="游ゴシック"/>
      <family val="2"/>
      <charset val="128"/>
      <scheme val="minor"/>
    </font>
    <font>
      <sz val="9"/>
      <name val="ＭＳ 明朝"/>
      <family val="1"/>
      <charset val="128"/>
    </font>
    <font>
      <b/>
      <u/>
      <sz val="12"/>
      <color rgb="FFFF0000"/>
      <name val="HGPｺﾞｼｯｸM"/>
      <family val="3"/>
      <charset val="128"/>
    </font>
    <font>
      <sz val="9"/>
      <color theme="1"/>
      <name val="游ゴシック"/>
      <family val="2"/>
      <charset val="128"/>
      <scheme val="minor"/>
    </font>
    <font>
      <sz val="9"/>
      <color theme="1"/>
      <name val="游ゴシック"/>
      <family val="3"/>
      <charset val="128"/>
      <scheme val="minor"/>
    </font>
    <font>
      <sz val="11"/>
      <name val="游ゴシック"/>
      <family val="3"/>
      <charset val="128"/>
      <scheme val="minor"/>
    </font>
    <font>
      <sz val="6"/>
      <name val="ＭＳ 明朝"/>
      <family val="1"/>
      <charset val="128"/>
    </font>
    <font>
      <b/>
      <sz val="11"/>
      <color theme="1"/>
      <name val="游ゴシック"/>
      <family val="3"/>
      <charset val="128"/>
      <scheme val="minor"/>
    </font>
    <font>
      <b/>
      <sz val="9"/>
      <color theme="1"/>
      <name val="游ゴシック"/>
      <family val="3"/>
      <charset val="128"/>
      <scheme val="minor"/>
    </font>
    <font>
      <sz val="12"/>
      <name val="ＭＳ 明朝"/>
      <family val="1"/>
      <charset val="128"/>
    </font>
    <font>
      <sz val="8"/>
      <color theme="1"/>
      <name val="ＭＳ 明朝"/>
      <family val="1"/>
      <charset val="128"/>
    </font>
    <font>
      <sz val="9"/>
      <color indexed="81"/>
      <name val="MS P ゴシック"/>
      <family val="3"/>
      <charset val="128"/>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0.34998626667073579"/>
        <bgColor indexed="64"/>
      </patternFill>
    </fill>
  </fills>
  <borders count="4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dotted">
        <color indexed="64"/>
      </left>
      <right style="dotted">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medium">
        <color indexed="64"/>
      </left>
      <right/>
      <top/>
      <bottom/>
      <diagonal/>
    </border>
    <border>
      <left style="thin">
        <color indexed="64"/>
      </left>
      <right style="dotted">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top style="thin">
        <color indexed="64"/>
      </top>
      <bottom/>
      <diagonal style="thin">
        <color indexed="64"/>
      </diagonal>
    </border>
    <border diagonalUp="1" diagonalDown="1">
      <left/>
      <right style="thin">
        <color indexed="64"/>
      </right>
      <top style="thin">
        <color indexed="64"/>
      </top>
      <bottom/>
      <diagonal style="thin">
        <color indexed="64"/>
      </diagonal>
    </border>
    <border diagonalUp="1" diagonalDown="1">
      <left style="thin">
        <color indexed="64"/>
      </left>
      <right/>
      <top/>
      <bottom style="thin">
        <color indexed="64"/>
      </bottom>
      <diagonal style="thin">
        <color indexed="64"/>
      </diagonal>
    </border>
    <border diagonalUp="1" diagonalDown="1">
      <left/>
      <right style="thin">
        <color indexed="64"/>
      </right>
      <top/>
      <bottom style="thin">
        <color indexed="64"/>
      </bottom>
      <diagonal style="thin">
        <color indexed="64"/>
      </diagonal>
    </border>
    <border diagonalUp="1" diagonalDown="1">
      <left/>
      <right/>
      <top style="thin">
        <color indexed="64"/>
      </top>
      <bottom/>
      <diagonal style="thin">
        <color indexed="64"/>
      </diagonal>
    </border>
    <border diagonalUp="1" diagonalDown="1">
      <left/>
      <right/>
      <top/>
      <bottom style="thin">
        <color indexed="64"/>
      </bottom>
      <diagonal style="thin">
        <color indexed="64"/>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21" fillId="0" borderId="0"/>
  </cellStyleXfs>
  <cellXfs count="376">
    <xf numFmtId="0" fontId="0" fillId="0" borderId="0" xfId="0">
      <alignment vertical="center"/>
    </xf>
    <xf numFmtId="0" fontId="0" fillId="36" borderId="27" xfId="0" applyFill="1" applyBorder="1" applyAlignment="1" applyProtection="1">
      <alignment horizontal="center" vertical="center"/>
      <protection locked="0"/>
    </xf>
    <xf numFmtId="0" fontId="22" fillId="36" borderId="13" xfId="42" applyFont="1" applyFill="1" applyBorder="1" applyAlignment="1" applyProtection="1">
      <alignment vertical="center" shrinkToFit="1"/>
      <protection locked="0"/>
    </xf>
    <xf numFmtId="0" fontId="22" fillId="36" borderId="19" xfId="42" applyFont="1" applyFill="1" applyBorder="1" applyAlignment="1" applyProtection="1">
      <alignment vertical="center" shrinkToFit="1"/>
      <protection locked="0"/>
    </xf>
    <xf numFmtId="0" fontId="22" fillId="36" borderId="13" xfId="42" applyFont="1" applyFill="1" applyBorder="1" applyAlignment="1" applyProtection="1">
      <alignment vertical="center"/>
      <protection locked="0"/>
    </xf>
    <xf numFmtId="0" fontId="22" fillId="36" borderId="13" xfId="42" applyFont="1" applyFill="1" applyBorder="1" applyAlignment="1" applyProtection="1">
      <alignment horizontal="left" vertical="center"/>
      <protection locked="0"/>
    </xf>
    <xf numFmtId="0" fontId="22" fillId="36" borderId="13" xfId="42" applyFont="1" applyFill="1" applyBorder="1" applyAlignment="1" applyProtection="1">
      <alignment vertical="center" wrapText="1"/>
      <protection locked="0"/>
    </xf>
    <xf numFmtId="0" fontId="22" fillId="36" borderId="13" xfId="42" applyFont="1" applyFill="1" applyBorder="1" applyAlignment="1" applyProtection="1">
      <alignment horizontal="left" vertical="center" wrapText="1"/>
      <protection locked="0"/>
    </xf>
    <xf numFmtId="0" fontId="22" fillId="0" borderId="0" xfId="42" applyFont="1" applyAlignment="1">
      <alignment vertical="center"/>
    </xf>
    <xf numFmtId="0" fontId="18" fillId="0" borderId="0" xfId="42" applyFont="1" applyAlignment="1">
      <alignment horizontal="center" vertical="center"/>
    </xf>
    <xf numFmtId="0" fontId="22" fillId="0" borderId="0" xfId="42" applyFont="1" applyAlignment="1">
      <alignment horizontal="left" vertical="center"/>
    </xf>
    <xf numFmtId="0" fontId="22" fillId="0" borderId="13" xfId="42" applyFont="1" applyBorder="1" applyAlignment="1">
      <alignment horizontal="center" vertical="center" shrinkToFit="1"/>
    </xf>
    <xf numFmtId="0" fontId="22" fillId="0" borderId="0" xfId="42" applyFont="1" applyAlignment="1">
      <alignment horizontal="center" vertical="center"/>
    </xf>
    <xf numFmtId="0" fontId="22" fillId="0" borderId="0" xfId="42" applyFont="1" applyAlignment="1">
      <alignment horizontal="left" vertical="center" shrinkToFit="1"/>
    </xf>
    <xf numFmtId="0" fontId="22" fillId="0" borderId="0" xfId="42" applyFont="1"/>
    <xf numFmtId="0" fontId="22" fillId="0" borderId="15" xfId="42" applyFont="1" applyBorder="1"/>
    <xf numFmtId="0" fontId="22" fillId="0" borderId="13" xfId="42" applyFont="1" applyBorder="1" applyAlignment="1">
      <alignment horizontal="center" vertical="center" wrapText="1"/>
    </xf>
    <xf numFmtId="0" fontId="22" fillId="0" borderId="0" xfId="42" applyFont="1" applyAlignment="1">
      <alignment horizontal="center"/>
    </xf>
    <xf numFmtId="0" fontId="23" fillId="0" borderId="0" xfId="42" applyFont="1"/>
    <xf numFmtId="0" fontId="23" fillId="0" borderId="0" xfId="42" applyFont="1" applyAlignment="1">
      <alignment horizontal="center"/>
    </xf>
    <xf numFmtId="0" fontId="23" fillId="0" borderId="0" xfId="42" applyFont="1" applyAlignment="1">
      <alignment horizontal="center" vertical="center" textRotation="255" wrapText="1"/>
    </xf>
    <xf numFmtId="0" fontId="23" fillId="0" borderId="12" xfId="42" applyFont="1" applyBorder="1" applyAlignment="1">
      <alignment horizontal="center" vertical="center"/>
    </xf>
    <xf numFmtId="3" fontId="23" fillId="0" borderId="12" xfId="42" applyNumberFormat="1" applyFont="1" applyBorder="1" applyAlignment="1">
      <alignment horizontal="right" vertical="center" indent="1"/>
    </xf>
    <xf numFmtId="0" fontId="0" fillId="0" borderId="0" xfId="0" applyAlignment="1">
      <alignment vertical="center" shrinkToFit="1"/>
    </xf>
    <xf numFmtId="0" fontId="30" fillId="38" borderId="13" xfId="42" applyFont="1" applyFill="1" applyBorder="1" applyAlignment="1" applyProtection="1">
      <alignment horizontal="center" vertical="center"/>
      <protection locked="0"/>
    </xf>
    <xf numFmtId="0" fontId="27" fillId="33" borderId="0" xfId="42" applyFont="1" applyFill="1" applyAlignment="1">
      <alignment vertical="center"/>
    </xf>
    <xf numFmtId="0" fontId="30" fillId="33" borderId="0" xfId="42" applyFont="1" applyFill="1" applyAlignment="1">
      <alignment vertical="center"/>
    </xf>
    <xf numFmtId="0" fontId="30" fillId="0" borderId="0" xfId="42" applyFont="1" applyAlignment="1">
      <alignment horizontal="center" vertical="center"/>
    </xf>
    <xf numFmtId="0" fontId="30" fillId="0" borderId="0" xfId="42" applyFont="1" applyAlignment="1">
      <alignment vertical="center"/>
    </xf>
    <xf numFmtId="0" fontId="32" fillId="33" borderId="0" xfId="42" applyFont="1" applyFill="1" applyAlignment="1">
      <alignment horizontal="center" vertical="center"/>
    </xf>
    <xf numFmtId="0" fontId="27" fillId="0" borderId="0" xfId="42" applyFont="1" applyAlignment="1">
      <alignment horizontal="center" vertical="center"/>
    </xf>
    <xf numFmtId="0" fontId="27" fillId="0" borderId="0" xfId="42" applyFont="1" applyAlignment="1">
      <alignment vertical="center"/>
    </xf>
    <xf numFmtId="0" fontId="31" fillId="33" borderId="0" xfId="42" applyFont="1" applyFill="1" applyAlignment="1">
      <alignment horizontal="center" vertical="center"/>
    </xf>
    <xf numFmtId="0" fontId="30" fillId="33" borderId="0" xfId="42" applyFont="1" applyFill="1" applyAlignment="1">
      <alignment horizontal="center" vertical="center"/>
    </xf>
    <xf numFmtId="0" fontId="30" fillId="33" borderId="0" xfId="42" applyFont="1" applyFill="1" applyAlignment="1">
      <alignment horizontal="left" vertical="center" shrinkToFit="1"/>
    </xf>
    <xf numFmtId="0" fontId="27" fillId="33" borderId="0" xfId="42" applyFont="1" applyFill="1" applyAlignment="1">
      <alignment horizontal="left" vertical="center"/>
    </xf>
    <xf numFmtId="0" fontId="27" fillId="0" borderId="32" xfId="42" applyFont="1" applyBorder="1" applyAlignment="1">
      <alignment vertical="center"/>
    </xf>
    <xf numFmtId="0" fontId="27" fillId="0" borderId="33" xfId="42" applyFont="1" applyBorder="1" applyAlignment="1">
      <alignment vertical="center"/>
    </xf>
    <xf numFmtId="0" fontId="27" fillId="0" borderId="23" xfId="42" applyFont="1" applyBorder="1" applyAlignment="1">
      <alignment vertical="center"/>
    </xf>
    <xf numFmtId="0" fontId="30" fillId="33" borderId="0" xfId="42" applyFont="1" applyFill="1" applyAlignment="1">
      <alignment horizontal="left" vertical="center"/>
    </xf>
    <xf numFmtId="0" fontId="27" fillId="0" borderId="30" xfId="42" applyFont="1" applyBorder="1" applyAlignment="1">
      <alignment vertical="center"/>
    </xf>
    <xf numFmtId="0" fontId="27" fillId="0" borderId="34" xfId="42" applyFont="1" applyBorder="1" applyAlignment="1">
      <alignment vertical="center"/>
    </xf>
    <xf numFmtId="0" fontId="27" fillId="0" borderId="22" xfId="42" applyFont="1" applyBorder="1" applyAlignment="1">
      <alignment vertical="center"/>
    </xf>
    <xf numFmtId="179" fontId="30" fillId="33" borderId="13" xfId="42" applyNumberFormat="1" applyFont="1" applyFill="1" applyBorder="1" applyAlignment="1">
      <alignment horizontal="center" vertical="center"/>
    </xf>
    <xf numFmtId="179" fontId="30" fillId="33" borderId="10" xfId="42" applyNumberFormat="1" applyFont="1" applyFill="1" applyBorder="1" applyAlignment="1">
      <alignment horizontal="center" vertical="center"/>
    </xf>
    <xf numFmtId="20" fontId="27" fillId="0" borderId="0" xfId="42" applyNumberFormat="1" applyFont="1" applyAlignment="1">
      <alignment horizontal="center" vertical="center"/>
    </xf>
    <xf numFmtId="0" fontId="27" fillId="0" borderId="35" xfId="42" applyFont="1" applyBorder="1" applyAlignment="1">
      <alignment vertical="center"/>
    </xf>
    <xf numFmtId="0" fontId="30" fillId="33" borderId="20" xfId="42" applyFont="1" applyFill="1" applyBorder="1" applyAlignment="1">
      <alignment horizontal="center" vertical="center"/>
    </xf>
    <xf numFmtId="0" fontId="30" fillId="33" borderId="21" xfId="42" applyFont="1" applyFill="1" applyBorder="1" applyAlignment="1">
      <alignment horizontal="center" vertical="center"/>
    </xf>
    <xf numFmtId="0" fontId="30" fillId="33" borderId="21" xfId="42" applyFont="1" applyFill="1" applyBorder="1" applyAlignment="1">
      <alignment vertical="center"/>
    </xf>
    <xf numFmtId="0" fontId="30" fillId="33" borderId="0" xfId="42" applyFont="1" applyFill="1" applyAlignment="1">
      <alignment horizontal="center" vertical="center" wrapText="1"/>
    </xf>
    <xf numFmtId="0" fontId="27" fillId="0" borderId="0" xfId="42" applyFont="1" applyAlignment="1">
      <alignment horizontal="left" vertical="center"/>
    </xf>
    <xf numFmtId="0" fontId="30" fillId="33" borderId="20" xfId="42" applyFont="1" applyFill="1" applyBorder="1" applyAlignment="1">
      <alignment horizontal="center" vertical="center" wrapText="1"/>
    </xf>
    <xf numFmtId="0" fontId="43" fillId="33" borderId="13" xfId="42" applyFont="1" applyFill="1" applyBorder="1" applyAlignment="1">
      <alignment horizontal="center" vertical="center" wrapText="1"/>
    </xf>
    <xf numFmtId="0" fontId="43" fillId="0" borderId="28" xfId="42" applyFont="1" applyBorder="1" applyAlignment="1">
      <alignment horizontal="center" vertical="center"/>
    </xf>
    <xf numFmtId="0" fontId="30" fillId="0" borderId="0" xfId="42" applyFont="1" applyAlignment="1">
      <alignment horizontal="left" vertical="center" wrapText="1"/>
    </xf>
    <xf numFmtId="0" fontId="27" fillId="0" borderId="36" xfId="42" applyFont="1" applyBorder="1" applyAlignment="1">
      <alignment vertical="center"/>
    </xf>
    <xf numFmtId="0" fontId="29" fillId="33" borderId="0" xfId="42" applyFont="1" applyFill="1" applyAlignment="1">
      <alignment horizontal="left" vertical="center" wrapText="1"/>
    </xf>
    <xf numFmtId="0" fontId="28" fillId="0" borderId="0" xfId="42" applyFont="1" applyAlignment="1">
      <alignment vertical="center"/>
    </xf>
    <xf numFmtId="0" fontId="27" fillId="0" borderId="28" xfId="42" applyFont="1" applyBorder="1" applyAlignment="1">
      <alignment vertical="center"/>
    </xf>
    <xf numFmtId="0" fontId="27" fillId="0" borderId="28" xfId="42" applyFont="1" applyBorder="1" applyAlignment="1">
      <alignment horizontal="center" vertical="center"/>
    </xf>
    <xf numFmtId="0" fontId="27" fillId="0" borderId="17" xfId="42" applyFont="1" applyBorder="1" applyAlignment="1">
      <alignment horizontal="center" vertical="center"/>
    </xf>
    <xf numFmtId="0" fontId="27" fillId="0" borderId="29" xfId="42" applyFont="1" applyBorder="1" applyAlignment="1">
      <alignment vertical="center"/>
    </xf>
    <xf numFmtId="0" fontId="27" fillId="0" borderId="29" xfId="42" applyFont="1" applyBorder="1" applyAlignment="1">
      <alignment horizontal="center" vertical="center"/>
    </xf>
    <xf numFmtId="0" fontId="27" fillId="0" borderId="16" xfId="42" applyFont="1" applyBorder="1" applyAlignment="1">
      <alignment horizontal="center" vertical="center"/>
    </xf>
    <xf numFmtId="0" fontId="27" fillId="0" borderId="13" xfId="42" applyFont="1" applyBorder="1" applyAlignment="1">
      <alignment vertical="center"/>
    </xf>
    <xf numFmtId="0" fontId="27" fillId="0" borderId="11" xfId="42" applyFont="1" applyBorder="1" applyAlignment="1">
      <alignment vertical="center"/>
    </xf>
    <xf numFmtId="0" fontId="27" fillId="0" borderId="26" xfId="42" applyFont="1" applyBorder="1" applyAlignment="1">
      <alignment vertical="center"/>
    </xf>
    <xf numFmtId="0" fontId="27" fillId="0" borderId="26" xfId="42" applyFont="1" applyBorder="1" applyAlignment="1">
      <alignment horizontal="center" vertical="center"/>
    </xf>
    <xf numFmtId="0" fontId="27" fillId="0" borderId="14" xfId="42" applyFont="1" applyBorder="1" applyAlignment="1">
      <alignment horizontal="center" vertical="center"/>
    </xf>
    <xf numFmtId="0" fontId="47" fillId="0" borderId="0" xfId="42" applyFont="1" applyAlignment="1">
      <alignment vertical="center"/>
    </xf>
    <xf numFmtId="32" fontId="18" fillId="36" borderId="13" xfId="0" applyNumberFormat="1" applyFont="1" applyFill="1" applyBorder="1" applyAlignment="1" applyProtection="1">
      <alignment horizontal="center" vertical="center" wrapText="1"/>
      <protection locked="0"/>
    </xf>
    <xf numFmtId="0" fontId="18" fillId="38" borderId="13" xfId="0" applyFont="1" applyFill="1" applyBorder="1" applyAlignment="1" applyProtection="1">
      <alignment horizontal="center" vertical="center" wrapText="1"/>
      <protection locked="0"/>
    </xf>
    <xf numFmtId="0" fontId="22" fillId="0" borderId="0" xfId="0" applyFont="1">
      <alignment vertical="center"/>
    </xf>
    <xf numFmtId="0" fontId="18" fillId="0" borderId="13" xfId="0" applyFont="1" applyBorder="1" applyAlignment="1">
      <alignment vertical="center" wrapText="1"/>
    </xf>
    <xf numFmtId="0" fontId="18" fillId="0" borderId="0" xfId="0" applyFont="1" applyAlignment="1">
      <alignment horizontal="justify" vertical="center"/>
    </xf>
    <xf numFmtId="0" fontId="22" fillId="0" borderId="10" xfId="0" applyFont="1" applyBorder="1">
      <alignment vertical="center"/>
    </xf>
    <xf numFmtId="180" fontId="22" fillId="0" borderId="10" xfId="0" applyNumberFormat="1" applyFont="1" applyBorder="1">
      <alignment vertical="center"/>
    </xf>
    <xf numFmtId="0" fontId="18" fillId="0" borderId="13" xfId="0" applyFont="1" applyBorder="1" applyAlignment="1">
      <alignment horizontal="left" vertical="center" wrapText="1"/>
    </xf>
    <xf numFmtId="32" fontId="51" fillId="0" borderId="13" xfId="0" applyNumberFormat="1" applyFont="1" applyBorder="1" applyAlignment="1">
      <alignment horizontal="center" vertical="center" wrapText="1"/>
    </xf>
    <xf numFmtId="32" fontId="22" fillId="0" borderId="10" xfId="0" applyNumberFormat="1" applyFont="1" applyBorder="1">
      <alignment vertical="center"/>
    </xf>
    <xf numFmtId="0" fontId="22" fillId="0" borderId="29" xfId="0" applyFont="1" applyBorder="1" applyAlignment="1">
      <alignment horizontal="left" vertical="center" wrapText="1"/>
    </xf>
    <xf numFmtId="180" fontId="22" fillId="0" borderId="0" xfId="0" applyNumberFormat="1" applyFont="1">
      <alignment vertical="center"/>
    </xf>
    <xf numFmtId="0" fontId="22" fillId="0" borderId="13" xfId="0" applyFont="1" applyBorder="1" applyAlignment="1">
      <alignment horizontal="left" vertical="center" wrapText="1"/>
    </xf>
    <xf numFmtId="0" fontId="22" fillId="0" borderId="26" xfId="0" applyFont="1" applyBorder="1" applyAlignment="1">
      <alignment horizontal="left" vertical="center" wrapText="1"/>
    </xf>
    <xf numFmtId="0" fontId="22" fillId="0" borderId="25" xfId="0" applyFont="1" applyBorder="1" applyAlignment="1">
      <alignment horizontal="left" vertical="center" wrapText="1"/>
    </xf>
    <xf numFmtId="32" fontId="18" fillId="0" borderId="13" xfId="0" applyNumberFormat="1" applyFont="1" applyBorder="1" applyAlignment="1">
      <alignment horizontal="center" vertical="center" wrapText="1"/>
    </xf>
    <xf numFmtId="0" fontId="22" fillId="0" borderId="21" xfId="0" applyFont="1" applyBorder="1" applyAlignment="1">
      <alignment horizontal="left" vertical="center" wrapText="1"/>
    </xf>
    <xf numFmtId="0" fontId="38" fillId="35" borderId="0" xfId="0" applyFont="1" applyFill="1" applyAlignment="1">
      <alignment horizontal="center" vertical="center"/>
    </xf>
    <xf numFmtId="0" fontId="35" fillId="0" borderId="0" xfId="0" applyFont="1">
      <alignment vertical="center"/>
    </xf>
    <xf numFmtId="0" fontId="38" fillId="0" borderId="0" xfId="0" applyFont="1" applyAlignment="1">
      <alignment horizontal="center" vertical="center"/>
    </xf>
    <xf numFmtId="0" fontId="38" fillId="0" borderId="0" xfId="0" applyFont="1" applyAlignment="1">
      <alignment horizontal="left" vertical="center"/>
    </xf>
    <xf numFmtId="0" fontId="35" fillId="0" borderId="0" xfId="0" applyFont="1" applyAlignment="1">
      <alignment horizontal="center" vertical="center"/>
    </xf>
    <xf numFmtId="0" fontId="35" fillId="0" borderId="0" xfId="0" applyFont="1" applyAlignment="1">
      <alignment horizontal="left" vertical="center"/>
    </xf>
    <xf numFmtId="0" fontId="35" fillId="37" borderId="13" xfId="0" applyFont="1" applyFill="1" applyBorder="1">
      <alignment vertical="center"/>
    </xf>
    <xf numFmtId="0" fontId="35" fillId="0" borderId="13" xfId="0" applyFont="1" applyBorder="1">
      <alignment vertical="center"/>
    </xf>
    <xf numFmtId="0" fontId="35" fillId="0" borderId="13" xfId="0" applyFont="1" applyBorder="1" applyAlignment="1">
      <alignment vertical="center" wrapText="1"/>
    </xf>
    <xf numFmtId="0" fontId="35" fillId="0" borderId="13" xfId="0" applyFont="1" applyBorder="1" applyAlignment="1">
      <alignment vertical="center" shrinkToFit="1"/>
    </xf>
    <xf numFmtId="0" fontId="35" fillId="0" borderId="0" xfId="0" applyFont="1" applyAlignment="1">
      <alignment vertical="center" wrapText="1"/>
    </xf>
    <xf numFmtId="0" fontId="37" fillId="34" borderId="0" xfId="0" applyFont="1" applyFill="1" applyAlignment="1">
      <alignment vertical="center" wrapText="1"/>
    </xf>
    <xf numFmtId="0" fontId="37" fillId="0" borderId="0" xfId="0" applyFont="1" applyAlignment="1">
      <alignment vertical="center" wrapText="1"/>
    </xf>
    <xf numFmtId="0" fontId="35" fillId="38" borderId="13" xfId="0" applyFont="1" applyFill="1" applyBorder="1" applyAlignment="1" applyProtection="1">
      <alignment horizontal="left" vertical="center" shrinkToFit="1"/>
      <protection locked="0"/>
    </xf>
    <xf numFmtId="0" fontId="35" fillId="36" borderId="13" xfId="0" applyFont="1" applyFill="1" applyBorder="1" applyAlignment="1" applyProtection="1">
      <alignment horizontal="left" vertical="center" wrapText="1"/>
      <protection locked="0"/>
    </xf>
    <xf numFmtId="0" fontId="27" fillId="0" borderId="13" xfId="42" applyFont="1" applyBorder="1" applyAlignment="1">
      <alignment vertical="center" wrapText="1"/>
    </xf>
    <xf numFmtId="0" fontId="27" fillId="0" borderId="13" xfId="42" applyFont="1" applyBorder="1" applyAlignment="1">
      <alignment horizontal="center" vertical="center"/>
    </xf>
    <xf numFmtId="0" fontId="27" fillId="0" borderId="0" xfId="42" applyFont="1" applyAlignment="1">
      <alignment horizontal="center" vertical="center" wrapText="1"/>
    </xf>
    <xf numFmtId="0" fontId="35" fillId="0" borderId="13" xfId="0" applyFont="1" applyBorder="1" applyAlignment="1">
      <alignment horizontal="right" vertical="center"/>
    </xf>
    <xf numFmtId="0" fontId="30" fillId="33" borderId="13" xfId="42" applyFont="1" applyFill="1" applyBorder="1" applyAlignment="1">
      <alignment horizontal="center" vertical="center" wrapText="1"/>
    </xf>
    <xf numFmtId="0" fontId="27" fillId="0" borderId="17" xfId="42" applyFont="1" applyBorder="1" applyAlignment="1">
      <alignment vertical="center"/>
    </xf>
    <xf numFmtId="0" fontId="32" fillId="33" borderId="0" xfId="42" applyFont="1" applyFill="1" applyAlignment="1">
      <alignment vertical="center"/>
    </xf>
    <xf numFmtId="0" fontId="43" fillId="33" borderId="0" xfId="42" applyFont="1" applyFill="1" applyAlignment="1">
      <alignment horizontal="center" vertical="center" wrapText="1"/>
    </xf>
    <xf numFmtId="0" fontId="43" fillId="33" borderId="0" xfId="42" applyFont="1" applyFill="1" applyAlignment="1">
      <alignment horizontal="center" vertical="center"/>
    </xf>
    <xf numFmtId="0" fontId="43" fillId="33" borderId="0" xfId="42" applyFont="1" applyFill="1" applyAlignment="1">
      <alignment vertical="center" wrapText="1"/>
    </xf>
    <xf numFmtId="0" fontId="30" fillId="38" borderId="28" xfId="42" applyFont="1" applyFill="1" applyBorder="1" applyAlignment="1" applyProtection="1">
      <alignment horizontal="center" vertical="center" wrapText="1"/>
      <protection locked="0"/>
    </xf>
    <xf numFmtId="0" fontId="30" fillId="38" borderId="12" xfId="42" applyFont="1" applyFill="1" applyBorder="1" applyAlignment="1" applyProtection="1">
      <alignment horizontal="center" vertical="center" wrapText="1"/>
      <protection locked="0"/>
    </xf>
    <xf numFmtId="0" fontId="30" fillId="36" borderId="26" xfId="42" applyFont="1" applyFill="1" applyBorder="1" applyAlignment="1" applyProtection="1">
      <alignment horizontal="center" vertical="center" wrapText="1"/>
      <protection locked="0"/>
    </xf>
    <xf numFmtId="0" fontId="30" fillId="36" borderId="21" xfId="42" applyFont="1" applyFill="1" applyBorder="1" applyAlignment="1" applyProtection="1">
      <alignment horizontal="center" vertical="center" wrapText="1"/>
      <protection locked="0"/>
    </xf>
    <xf numFmtId="0" fontId="30" fillId="36" borderId="25" xfId="42" applyFont="1" applyFill="1" applyBorder="1" applyAlignment="1" applyProtection="1">
      <alignment horizontal="center" vertical="center" wrapText="1"/>
      <protection locked="0"/>
    </xf>
    <xf numFmtId="0" fontId="30" fillId="38" borderId="26" xfId="42" applyFont="1" applyFill="1" applyBorder="1" applyAlignment="1" applyProtection="1">
      <alignment horizontal="center" vertical="center" wrapText="1"/>
      <protection locked="0"/>
    </xf>
    <xf numFmtId="0" fontId="30" fillId="38" borderId="21" xfId="42" applyFont="1" applyFill="1" applyBorder="1" applyAlignment="1" applyProtection="1">
      <alignment horizontal="center" vertical="center" wrapText="1"/>
      <protection locked="0"/>
    </xf>
    <xf numFmtId="0" fontId="30" fillId="36" borderId="28" xfId="42" applyFont="1" applyFill="1" applyBorder="1" applyAlignment="1" applyProtection="1">
      <alignment horizontal="center" vertical="center" wrapText="1"/>
      <protection locked="0"/>
    </xf>
    <xf numFmtId="0" fontId="30" fillId="36" borderId="12" xfId="42" applyFont="1" applyFill="1" applyBorder="1" applyAlignment="1" applyProtection="1">
      <alignment horizontal="center" vertical="center" wrapText="1"/>
      <protection locked="0"/>
    </xf>
    <xf numFmtId="0" fontId="30" fillId="36" borderId="27" xfId="42" applyFont="1" applyFill="1" applyBorder="1" applyAlignment="1" applyProtection="1">
      <alignment horizontal="center" vertical="center" wrapText="1"/>
      <protection locked="0"/>
    </xf>
    <xf numFmtId="0" fontId="30" fillId="33" borderId="12" xfId="42" applyFont="1" applyFill="1" applyBorder="1" applyAlignment="1">
      <alignment horizontal="center" vertical="center" wrapText="1"/>
    </xf>
    <xf numFmtId="0" fontId="30" fillId="33" borderId="27" xfId="42" applyFont="1" applyFill="1" applyBorder="1" applyAlignment="1">
      <alignment horizontal="center" vertical="center" wrapText="1"/>
    </xf>
    <xf numFmtId="0" fontId="30" fillId="33" borderId="21" xfId="42" applyFont="1" applyFill="1" applyBorder="1" applyAlignment="1">
      <alignment horizontal="center" vertical="center" wrapText="1"/>
    </xf>
    <xf numFmtId="0" fontId="30" fillId="33" borderId="25" xfId="42" applyFont="1" applyFill="1" applyBorder="1" applyAlignment="1">
      <alignment horizontal="center" vertical="center" wrapText="1"/>
    </xf>
    <xf numFmtId="0" fontId="43" fillId="33" borderId="28" xfId="42" applyFont="1" applyFill="1" applyBorder="1" applyAlignment="1">
      <alignment horizontal="center" vertical="center" wrapText="1"/>
    </xf>
    <xf numFmtId="0" fontId="43" fillId="33" borderId="26" xfId="42" applyFont="1" applyFill="1" applyBorder="1" applyAlignment="1">
      <alignment horizontal="center" vertical="center" wrapText="1"/>
    </xf>
    <xf numFmtId="0" fontId="30" fillId="0" borderId="28" xfId="42" applyFont="1" applyBorder="1" applyAlignment="1" applyProtection="1">
      <alignment horizontal="center" vertical="center" wrapText="1"/>
      <protection locked="0"/>
    </xf>
    <xf numFmtId="0" fontId="30" fillId="0" borderId="26" xfId="42" applyFont="1" applyBorder="1" applyAlignment="1" applyProtection="1">
      <alignment horizontal="center" vertical="center" wrapText="1"/>
      <protection locked="0"/>
    </xf>
    <xf numFmtId="0" fontId="30" fillId="0" borderId="20" xfId="42" applyFont="1" applyBorder="1" applyAlignment="1">
      <alignment horizontal="center" vertical="center"/>
    </xf>
    <xf numFmtId="183" fontId="30" fillId="36" borderId="0" xfId="42" applyNumberFormat="1" applyFont="1" applyFill="1" applyAlignment="1" applyProtection="1">
      <alignment horizontal="center" vertical="center"/>
      <protection locked="0"/>
    </xf>
    <xf numFmtId="0" fontId="27" fillId="33" borderId="13" xfId="42" applyFont="1" applyFill="1" applyBorder="1" applyAlignment="1" applyProtection="1">
      <alignment horizontal="center" vertical="center"/>
      <protection locked="0"/>
    </xf>
    <xf numFmtId="0" fontId="31" fillId="33" borderId="0" xfId="42" applyFont="1" applyFill="1" applyAlignment="1">
      <alignment vertical="center"/>
    </xf>
    <xf numFmtId="0" fontId="31" fillId="33" borderId="13" xfId="42" applyFont="1" applyFill="1" applyBorder="1" applyAlignment="1" applyProtection="1">
      <alignment vertical="center"/>
      <protection locked="0"/>
    </xf>
    <xf numFmtId="0" fontId="30" fillId="38" borderId="13" xfId="42" applyFont="1" applyFill="1" applyBorder="1" applyAlignment="1" applyProtection="1">
      <alignment horizontal="center" vertical="center"/>
      <protection locked="0" hidden="1"/>
    </xf>
    <xf numFmtId="58" fontId="35" fillId="0" borderId="0" xfId="0" applyNumberFormat="1" applyFont="1">
      <alignment vertical="center"/>
    </xf>
    <xf numFmtId="0" fontId="22" fillId="0" borderId="13" xfId="42" applyFont="1" applyBorder="1" applyAlignment="1" applyProtection="1">
      <alignment horizontal="center" vertical="center" shrinkToFit="1"/>
      <protection hidden="1"/>
    </xf>
    <xf numFmtId="0" fontId="22" fillId="38" borderId="13" xfId="42" applyFont="1" applyFill="1" applyBorder="1" applyAlignment="1" applyProtection="1">
      <alignment horizontal="center" vertical="center" shrinkToFit="1"/>
      <protection locked="0"/>
    </xf>
    <xf numFmtId="0" fontId="39" fillId="0" borderId="0" xfId="0" applyFont="1" applyProtection="1">
      <alignment vertical="center"/>
      <protection hidden="1"/>
    </xf>
    <xf numFmtId="0" fontId="0" fillId="0" borderId="0" xfId="0" applyProtection="1">
      <alignment vertical="center"/>
      <protection hidden="1"/>
    </xf>
    <xf numFmtId="0" fontId="0" fillId="0" borderId="0" xfId="0" applyAlignment="1" applyProtection="1">
      <alignment vertical="center" shrinkToFit="1"/>
      <protection hidden="1"/>
    </xf>
    <xf numFmtId="0" fontId="40"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45" fillId="0" borderId="0" xfId="0" applyFont="1" applyAlignment="1" applyProtection="1">
      <alignment horizontal="center" vertical="center" wrapText="1"/>
      <protection hidden="1"/>
    </xf>
    <xf numFmtId="0" fontId="42" fillId="0" borderId="0" xfId="0" applyFont="1" applyProtection="1">
      <alignment vertical="center"/>
      <protection hidden="1"/>
    </xf>
    <xf numFmtId="0" fontId="49" fillId="35" borderId="13" xfId="0" applyFont="1" applyFill="1" applyBorder="1" applyAlignment="1" applyProtection="1">
      <alignment horizontal="center" vertical="center" wrapText="1" shrinkToFit="1"/>
      <protection hidden="1"/>
    </xf>
    <xf numFmtId="0" fontId="49" fillId="35" borderId="13" xfId="0" applyFont="1" applyFill="1" applyBorder="1" applyAlignment="1" applyProtection="1">
      <alignment horizontal="center" vertical="center" wrapText="1"/>
      <protection hidden="1"/>
    </xf>
    <xf numFmtId="0" fontId="49" fillId="35" borderId="13" xfId="0" applyFont="1" applyFill="1" applyBorder="1" applyAlignment="1" applyProtection="1">
      <alignment horizontal="center" vertical="center" shrinkToFit="1"/>
      <protection hidden="1"/>
    </xf>
    <xf numFmtId="0" fontId="49" fillId="35" borderId="13" xfId="0" applyFont="1" applyFill="1" applyBorder="1" applyAlignment="1" applyProtection="1">
      <alignment horizontal="center" vertical="center"/>
      <protection hidden="1"/>
    </xf>
    <xf numFmtId="0" fontId="50" fillId="35" borderId="13" xfId="0" applyFont="1" applyFill="1" applyBorder="1" applyAlignment="1" applyProtection="1">
      <alignment horizontal="center" vertical="center" wrapText="1"/>
      <protection hidden="1"/>
    </xf>
    <xf numFmtId="0" fontId="0" fillId="39" borderId="13" xfId="0" applyFill="1" applyBorder="1" applyAlignment="1" applyProtection="1">
      <alignment horizontal="center" vertical="center" wrapText="1" shrinkToFit="1"/>
      <protection hidden="1"/>
    </xf>
    <xf numFmtId="0" fontId="0" fillId="39" borderId="13" xfId="0" applyFill="1" applyBorder="1" applyAlignment="1" applyProtection="1">
      <alignment horizontal="center" vertical="center" wrapText="1"/>
      <protection hidden="1"/>
    </xf>
    <xf numFmtId="0" fontId="0" fillId="39" borderId="13" xfId="0" applyFill="1" applyBorder="1" applyAlignment="1" applyProtection="1">
      <alignment horizontal="center" vertical="center" shrinkToFit="1"/>
      <protection hidden="1"/>
    </xf>
    <xf numFmtId="0" fontId="0" fillId="39" borderId="13" xfId="0" applyFill="1" applyBorder="1" applyAlignment="1" applyProtection="1">
      <alignment horizontal="center" vertical="center"/>
      <protection hidden="1"/>
    </xf>
    <xf numFmtId="0" fontId="46" fillId="39" borderId="13" xfId="0" applyFont="1" applyFill="1" applyBorder="1" applyAlignment="1" applyProtection="1">
      <alignment horizontal="center" vertical="center" wrapText="1"/>
      <protection hidden="1"/>
    </xf>
    <xf numFmtId="0" fontId="0" fillId="39" borderId="18" xfId="0" applyFill="1" applyBorder="1" applyAlignment="1" applyProtection="1">
      <alignment horizontal="center" vertical="center"/>
      <protection hidden="1"/>
    </xf>
    <xf numFmtId="0" fontId="41" fillId="0" borderId="13" xfId="0" applyFont="1" applyBorder="1" applyAlignment="1" applyProtection="1">
      <alignment horizontal="center" vertical="center" shrinkToFit="1"/>
      <protection hidden="1"/>
    </xf>
    <xf numFmtId="177" fontId="41" fillId="0" borderId="13" xfId="0" applyNumberFormat="1" applyFont="1" applyBorder="1" applyProtection="1">
      <alignment vertical="center"/>
      <protection hidden="1"/>
    </xf>
    <xf numFmtId="0" fontId="41" fillId="0" borderId="13" xfId="0" applyFont="1" applyBorder="1" applyAlignment="1" applyProtection="1">
      <alignment vertical="center" shrinkToFit="1"/>
      <protection hidden="1"/>
    </xf>
    <xf numFmtId="0" fontId="41" fillId="0" borderId="13" xfId="0" applyFont="1" applyBorder="1" applyProtection="1">
      <alignment vertical="center"/>
      <protection hidden="1"/>
    </xf>
    <xf numFmtId="178" fontId="41" fillId="0" borderId="13" xfId="0" applyNumberFormat="1" applyFont="1" applyBorder="1" applyProtection="1">
      <alignment vertical="center"/>
      <protection hidden="1"/>
    </xf>
    <xf numFmtId="178" fontId="41" fillId="0" borderId="13" xfId="0" applyNumberFormat="1" applyFont="1" applyBorder="1" applyAlignment="1" applyProtection="1">
      <alignment horizontal="center" vertical="center"/>
      <protection hidden="1"/>
    </xf>
    <xf numFmtId="0" fontId="46" fillId="0" borderId="13" xfId="0" applyFont="1" applyBorder="1" applyAlignment="1" applyProtection="1">
      <alignment horizontal="center" vertical="center" wrapText="1"/>
      <protection hidden="1"/>
    </xf>
    <xf numFmtId="0" fontId="41" fillId="0" borderId="18" xfId="0" applyFont="1" applyBorder="1" applyAlignment="1" applyProtection="1">
      <alignment horizontal="center" vertical="center"/>
      <protection hidden="1"/>
    </xf>
    <xf numFmtId="0" fontId="40" fillId="0" borderId="0" xfId="0" applyFont="1" applyAlignment="1" applyProtection="1">
      <alignment horizontal="left" vertical="center"/>
      <protection hidden="1"/>
    </xf>
    <xf numFmtId="0" fontId="30" fillId="38" borderId="28" xfId="42" applyFont="1" applyFill="1" applyBorder="1" applyAlignment="1" applyProtection="1">
      <alignment vertical="center"/>
      <protection locked="0"/>
    </xf>
    <xf numFmtId="0" fontId="30" fillId="38" borderId="26" xfId="42" applyFont="1" applyFill="1" applyBorder="1" applyAlignment="1" applyProtection="1">
      <alignment vertical="center"/>
      <protection locked="0"/>
    </xf>
    <xf numFmtId="0" fontId="30" fillId="0" borderId="21" xfId="42" applyFont="1" applyBorder="1" applyAlignment="1" applyProtection="1">
      <alignment horizontal="center" vertical="center" wrapText="1"/>
      <protection locked="0" hidden="1"/>
    </xf>
    <xf numFmtId="0" fontId="41" fillId="0" borderId="0" xfId="42" applyFont="1" applyAlignment="1">
      <alignment vertical="center"/>
    </xf>
    <xf numFmtId="0" fontId="41" fillId="0" borderId="0" xfId="0" applyFont="1">
      <alignment vertical="center"/>
    </xf>
    <xf numFmtId="49" fontId="41" fillId="0" borderId="0" xfId="0" applyNumberFormat="1" applyFont="1" applyAlignment="1">
      <alignment horizontal="right" vertical="center"/>
    </xf>
    <xf numFmtId="0" fontId="41" fillId="0" borderId="0" xfId="42" applyFont="1"/>
    <xf numFmtId="0" fontId="49" fillId="35" borderId="18" xfId="0" applyFont="1" applyFill="1" applyBorder="1" applyAlignment="1" applyProtection="1">
      <alignment horizontal="center" vertical="center" wrapText="1"/>
      <protection hidden="1"/>
    </xf>
    <xf numFmtId="0" fontId="49" fillId="35" borderId="19" xfId="0" applyFont="1" applyFill="1" applyBorder="1" applyAlignment="1" applyProtection="1">
      <alignment horizontal="center" vertical="center"/>
      <protection hidden="1"/>
    </xf>
    <xf numFmtId="0" fontId="22" fillId="0" borderId="0" xfId="42" applyFont="1" applyAlignment="1">
      <alignment horizontal="left" vertical="center"/>
    </xf>
    <xf numFmtId="0" fontId="26" fillId="0" borderId="0" xfId="42" applyFont="1" applyAlignment="1">
      <alignment horizontal="center" vertical="center"/>
    </xf>
    <xf numFmtId="176" fontId="22" fillId="0" borderId="13" xfId="42" applyNumberFormat="1" applyFont="1" applyBorder="1" applyAlignment="1">
      <alignment horizontal="left" vertical="center" wrapText="1"/>
    </xf>
    <xf numFmtId="176" fontId="22" fillId="0" borderId="13" xfId="42" applyNumberFormat="1" applyFont="1" applyBorder="1" applyAlignment="1">
      <alignment horizontal="left" vertical="center"/>
    </xf>
    <xf numFmtId="0" fontId="22" fillId="0" borderId="18" xfId="42" applyFont="1" applyBorder="1" applyAlignment="1">
      <alignment horizontal="left" vertical="center"/>
    </xf>
    <xf numFmtId="0" fontId="22" fillId="0" borderId="19" xfId="42" applyFont="1" applyBorder="1" applyAlignment="1">
      <alignment horizontal="left" vertical="center"/>
    </xf>
    <xf numFmtId="176" fontId="22" fillId="36" borderId="13" xfId="42" applyNumberFormat="1" applyFont="1" applyFill="1" applyBorder="1" applyAlignment="1" applyProtection="1">
      <alignment horizontal="left" vertical="center" wrapText="1"/>
      <protection locked="0"/>
    </xf>
    <xf numFmtId="176" fontId="22" fillId="36" borderId="13" xfId="42" applyNumberFormat="1" applyFont="1" applyFill="1" applyBorder="1" applyAlignment="1" applyProtection="1">
      <alignment horizontal="left" vertical="center"/>
      <protection locked="0"/>
    </xf>
    <xf numFmtId="0" fontId="22" fillId="0" borderId="15" xfId="42" applyFont="1" applyBorder="1" applyAlignment="1">
      <alignment horizontal="center"/>
    </xf>
    <xf numFmtId="0" fontId="22" fillId="0" borderId="18" xfId="42" applyFont="1" applyBorder="1" applyAlignment="1">
      <alignment horizontal="left" vertical="center" wrapText="1"/>
    </xf>
    <xf numFmtId="0" fontId="22" fillId="0" borderId="19" xfId="42" applyFont="1" applyBorder="1" applyAlignment="1">
      <alignment horizontal="left" vertical="center" wrapText="1"/>
    </xf>
    <xf numFmtId="0" fontId="22" fillId="36" borderId="13" xfId="42" applyFont="1" applyFill="1" applyBorder="1" applyAlignment="1" applyProtection="1">
      <alignment horizontal="left" vertical="center" wrapText="1"/>
      <protection locked="0"/>
    </xf>
    <xf numFmtId="181" fontId="22" fillId="36" borderId="18" xfId="42" applyNumberFormat="1" applyFont="1" applyFill="1" applyBorder="1" applyAlignment="1" applyProtection="1">
      <alignment horizontal="left" vertical="center" wrapText="1" shrinkToFit="1"/>
      <protection locked="0"/>
    </xf>
    <xf numFmtId="181" fontId="22" fillId="36" borderId="19" xfId="42" applyNumberFormat="1" applyFont="1" applyFill="1" applyBorder="1" applyAlignment="1" applyProtection="1">
      <alignment horizontal="left" vertical="center" shrinkToFit="1"/>
      <protection locked="0"/>
    </xf>
    <xf numFmtId="0" fontId="22" fillId="0" borderId="28" xfId="42" applyFont="1" applyBorder="1" applyAlignment="1">
      <alignment horizontal="center" vertical="center" wrapText="1"/>
    </xf>
    <xf numFmtId="0" fontId="22" fillId="0" borderId="27" xfId="42" applyFont="1" applyBorder="1" applyAlignment="1">
      <alignment horizontal="center" vertical="center" wrapText="1"/>
    </xf>
    <xf numFmtId="0" fontId="22" fillId="0" borderId="29" xfId="42" applyFont="1" applyBorder="1" applyAlignment="1">
      <alignment horizontal="center" vertical="center" wrapText="1"/>
    </xf>
    <xf numFmtId="0" fontId="22" fillId="0" borderId="15" xfId="42" applyFont="1" applyBorder="1" applyAlignment="1">
      <alignment horizontal="center" vertical="center" wrapText="1"/>
    </xf>
    <xf numFmtId="0" fontId="22" fillId="0" borderId="26" xfId="42" applyFont="1" applyBorder="1" applyAlignment="1">
      <alignment horizontal="center" vertical="center" wrapText="1"/>
    </xf>
    <xf numFmtId="0" fontId="22" fillId="0" borderId="25" xfId="42" applyFont="1" applyBorder="1" applyAlignment="1">
      <alignment horizontal="center" vertical="center" wrapText="1"/>
    </xf>
    <xf numFmtId="0" fontId="19" fillId="0" borderId="0" xfId="0" applyFont="1" applyAlignment="1">
      <alignment horizontal="justify" vertical="center" wrapText="1"/>
    </xf>
    <xf numFmtId="0" fontId="22" fillId="0" borderId="0" xfId="0" applyFont="1">
      <alignment vertical="center"/>
    </xf>
    <xf numFmtId="0" fontId="18" fillId="36" borderId="18" xfId="0" applyFont="1" applyFill="1" applyBorder="1" applyAlignment="1" applyProtection="1">
      <alignment horizontal="center" vertical="center" wrapText="1"/>
      <protection locked="0"/>
    </xf>
    <xf numFmtId="0" fontId="18" fillId="36" borderId="20" xfId="0" applyFont="1" applyFill="1" applyBorder="1" applyAlignment="1" applyProtection="1">
      <alignment horizontal="center" vertical="center" wrapText="1"/>
      <protection locked="0"/>
    </xf>
    <xf numFmtId="0" fontId="18" fillId="36" borderId="19" xfId="0" applyFont="1" applyFill="1" applyBorder="1" applyAlignment="1" applyProtection="1">
      <alignment horizontal="center" vertical="center" wrapText="1"/>
      <protection locked="0"/>
    </xf>
    <xf numFmtId="0" fontId="22" fillId="0" borderId="13" xfId="0" applyFont="1" applyBorder="1" applyAlignment="1">
      <alignment horizontal="center" vertical="center" wrapText="1"/>
    </xf>
    <xf numFmtId="0" fontId="22" fillId="0" borderId="18" xfId="0" applyFont="1" applyBorder="1" applyAlignment="1">
      <alignment horizontal="left" vertical="center" wrapText="1"/>
    </xf>
    <xf numFmtId="0" fontId="22" fillId="0" borderId="19" xfId="0" applyFont="1" applyBorder="1" applyAlignment="1">
      <alignment horizontal="left" vertical="center" wrapText="1"/>
    </xf>
    <xf numFmtId="0" fontId="22" fillId="0" borderId="0" xfId="0" applyFont="1" applyAlignment="1">
      <alignment horizontal="justify" vertical="center" wrapText="1"/>
    </xf>
    <xf numFmtId="0" fontId="34" fillId="0" borderId="0" xfId="0" applyFont="1" applyAlignment="1">
      <alignment horizontal="center" vertical="center" wrapText="1"/>
    </xf>
    <xf numFmtId="0" fontId="18" fillId="0" borderId="0" xfId="0" applyFont="1" applyAlignment="1">
      <alignment horizontal="justify" vertical="center" wrapText="1"/>
    </xf>
    <xf numFmtId="0" fontId="18" fillId="0" borderId="17" xfId="0" applyFont="1" applyBorder="1" applyAlignment="1">
      <alignment horizontal="left" vertical="center" wrapText="1"/>
    </xf>
    <xf numFmtId="0" fontId="18" fillId="0" borderId="16" xfId="0" applyFont="1" applyBorder="1" applyAlignment="1">
      <alignment horizontal="left" vertical="center" wrapText="1"/>
    </xf>
    <xf numFmtId="0" fontId="18" fillId="0" borderId="14" xfId="0" applyFont="1" applyBorder="1" applyAlignment="1">
      <alignment horizontal="left" vertical="center" wrapText="1"/>
    </xf>
    <xf numFmtId="0" fontId="22" fillId="0" borderId="17"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28" xfId="0" applyFont="1" applyBorder="1" applyAlignment="1">
      <alignment horizontal="left" vertical="center" wrapText="1"/>
    </xf>
    <xf numFmtId="0" fontId="22" fillId="0" borderId="12" xfId="0" applyFont="1" applyBorder="1" applyAlignment="1">
      <alignment horizontal="left" vertical="center" wrapText="1"/>
    </xf>
    <xf numFmtId="0" fontId="22" fillId="0" borderId="27" xfId="0" applyFont="1" applyBorder="1" applyAlignment="1">
      <alignment horizontal="left" vertical="center" wrapText="1"/>
    </xf>
    <xf numFmtId="0" fontId="18" fillId="0" borderId="18"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0" xfId="0" applyFont="1" applyBorder="1" applyAlignment="1">
      <alignment horizontal="center" vertical="center" shrinkToFit="1"/>
    </xf>
    <xf numFmtId="0" fontId="18" fillId="0" borderId="19" xfId="0" applyFont="1" applyBorder="1" applyAlignment="1">
      <alignment horizontal="center" vertical="center" shrinkToFit="1"/>
    </xf>
    <xf numFmtId="0" fontId="18" fillId="0" borderId="13" xfId="0" applyFont="1" applyBorder="1" applyAlignment="1">
      <alignment horizontal="center" vertical="center" wrapText="1"/>
    </xf>
    <xf numFmtId="0" fontId="38" fillId="37" borderId="18" xfId="0" applyFont="1" applyFill="1" applyBorder="1" applyAlignment="1">
      <alignment horizontal="center" vertical="center"/>
    </xf>
    <xf numFmtId="0" fontId="38" fillId="37" borderId="20" xfId="0" applyFont="1" applyFill="1" applyBorder="1" applyAlignment="1">
      <alignment horizontal="center" vertical="center"/>
    </xf>
    <xf numFmtId="0" fontId="38" fillId="37" borderId="19" xfId="0" applyFont="1" applyFill="1" applyBorder="1" applyAlignment="1">
      <alignment horizontal="center" vertical="center"/>
    </xf>
    <xf numFmtId="0" fontId="35" fillId="0" borderId="0" xfId="0" applyFont="1" applyAlignment="1">
      <alignment horizontal="left" vertical="center"/>
    </xf>
    <xf numFmtId="176" fontId="43" fillId="0" borderId="0" xfId="42" applyNumberFormat="1" applyFont="1" applyAlignment="1">
      <alignment horizontal="center" vertical="center"/>
    </xf>
    <xf numFmtId="176" fontId="43" fillId="0" borderId="15" xfId="42" applyNumberFormat="1" applyFont="1" applyBorder="1" applyAlignment="1">
      <alignment horizontal="center" vertical="center"/>
    </xf>
    <xf numFmtId="0" fontId="43" fillId="0" borderId="0" xfId="42" applyFont="1" applyAlignment="1">
      <alignment horizontal="center" vertical="center"/>
    </xf>
    <xf numFmtId="0" fontId="43" fillId="0" borderId="15" xfId="42" applyFont="1" applyBorder="1" applyAlignment="1">
      <alignment horizontal="center" vertical="center"/>
    </xf>
    <xf numFmtId="176" fontId="43" fillId="0" borderId="21" xfId="42" applyNumberFormat="1" applyFont="1" applyBorder="1" applyAlignment="1">
      <alignment horizontal="center" vertical="center"/>
    </xf>
    <xf numFmtId="176" fontId="43" fillId="0" borderId="25" xfId="42" applyNumberFormat="1" applyFont="1" applyBorder="1" applyAlignment="1">
      <alignment horizontal="center" vertical="center"/>
    </xf>
    <xf numFmtId="0" fontId="43" fillId="0" borderId="21" xfId="42" applyFont="1" applyBorder="1" applyAlignment="1">
      <alignment horizontal="center" vertical="center"/>
    </xf>
    <xf numFmtId="0" fontId="43" fillId="0" borderId="25" xfId="42" applyFont="1" applyBorder="1" applyAlignment="1">
      <alignment horizontal="center" vertical="center"/>
    </xf>
    <xf numFmtId="0" fontId="52" fillId="33" borderId="12" xfId="42" applyFont="1" applyFill="1" applyBorder="1" applyAlignment="1">
      <alignment horizontal="left" vertical="center" wrapText="1"/>
    </xf>
    <xf numFmtId="0" fontId="43" fillId="0" borderId="21" xfId="42" applyFont="1" applyBorder="1" applyAlignment="1">
      <alignment horizontal="center" vertical="center" wrapText="1"/>
    </xf>
    <xf numFmtId="176" fontId="43" fillId="0" borderId="12" xfId="42" applyNumberFormat="1" applyFont="1" applyBorder="1" applyAlignment="1">
      <alignment horizontal="center" vertical="center"/>
    </xf>
    <xf numFmtId="0" fontId="43" fillId="0" borderId="12" xfId="42" applyFont="1" applyBorder="1" applyAlignment="1">
      <alignment horizontal="center" vertical="center"/>
    </xf>
    <xf numFmtId="0" fontId="43" fillId="0" borderId="27" xfId="42" applyFont="1" applyBorder="1" applyAlignment="1">
      <alignment horizontal="center" vertical="center"/>
    </xf>
    <xf numFmtId="176" fontId="43" fillId="0" borderId="27" xfId="42" applyNumberFormat="1" applyFont="1" applyBorder="1" applyAlignment="1">
      <alignment horizontal="center" vertical="center"/>
    </xf>
    <xf numFmtId="0" fontId="30" fillId="38" borderId="28" xfId="42" applyFont="1" applyFill="1" applyBorder="1" applyAlignment="1" applyProtection="1">
      <alignment horizontal="center" vertical="center" wrapText="1"/>
      <protection locked="0"/>
    </xf>
    <xf numFmtId="0" fontId="30" fillId="38" borderId="12" xfId="42" applyFont="1" applyFill="1" applyBorder="1" applyAlignment="1" applyProtection="1">
      <alignment horizontal="center" vertical="center" wrapText="1"/>
      <protection locked="0"/>
    </xf>
    <xf numFmtId="0" fontId="30" fillId="38" borderId="27" xfId="42" applyFont="1" applyFill="1" applyBorder="1" applyAlignment="1" applyProtection="1">
      <alignment horizontal="center" vertical="center" wrapText="1"/>
      <protection locked="0"/>
    </xf>
    <xf numFmtId="20" fontId="30" fillId="36" borderId="26" xfId="42" applyNumberFormat="1" applyFont="1" applyFill="1" applyBorder="1" applyAlignment="1" applyProtection="1">
      <alignment horizontal="center" vertical="center" wrapText="1"/>
      <protection locked="0"/>
    </xf>
    <xf numFmtId="0" fontId="30" fillId="36" borderId="21" xfId="42" applyFont="1" applyFill="1" applyBorder="1" applyAlignment="1" applyProtection="1">
      <alignment horizontal="center" vertical="center" wrapText="1"/>
      <protection locked="0"/>
    </xf>
    <xf numFmtId="20" fontId="30" fillId="36" borderId="21" xfId="42" applyNumberFormat="1" applyFont="1" applyFill="1" applyBorder="1" applyAlignment="1" applyProtection="1">
      <alignment horizontal="center" vertical="center" wrapText="1"/>
      <protection locked="0"/>
    </xf>
    <xf numFmtId="0" fontId="30" fillId="36" borderId="25" xfId="42" applyFont="1" applyFill="1" applyBorder="1" applyAlignment="1" applyProtection="1">
      <alignment horizontal="center" vertical="center" wrapText="1"/>
      <protection locked="0"/>
    </xf>
    <xf numFmtId="0" fontId="30" fillId="36" borderId="26" xfId="42" applyFont="1" applyFill="1" applyBorder="1" applyAlignment="1" applyProtection="1">
      <alignment horizontal="center" vertical="center" wrapText="1"/>
      <protection locked="0" hidden="1"/>
    </xf>
    <xf numFmtId="0" fontId="30" fillId="36" borderId="21" xfId="42" applyFont="1" applyFill="1" applyBorder="1" applyAlignment="1" applyProtection="1">
      <alignment horizontal="center" vertical="center" wrapText="1"/>
      <protection locked="0" hidden="1"/>
    </xf>
    <xf numFmtId="0" fontId="30" fillId="36" borderId="25" xfId="42" applyFont="1" applyFill="1" applyBorder="1" applyAlignment="1" applyProtection="1">
      <alignment horizontal="center" vertical="center" wrapText="1"/>
      <protection locked="0" hidden="1"/>
    </xf>
    <xf numFmtId="0" fontId="30" fillId="38" borderId="28" xfId="42" applyFont="1" applyFill="1" applyBorder="1" applyAlignment="1" applyProtection="1">
      <alignment horizontal="center" vertical="center" wrapText="1"/>
      <protection locked="0" hidden="1"/>
    </xf>
    <xf numFmtId="0" fontId="30" fillId="38" borderId="12" xfId="42" applyFont="1" applyFill="1" applyBorder="1" applyAlignment="1" applyProtection="1">
      <alignment horizontal="center" vertical="center" wrapText="1"/>
      <protection locked="0" hidden="1"/>
    </xf>
    <xf numFmtId="0" fontId="30" fillId="38" borderId="27" xfId="42" applyFont="1" applyFill="1" applyBorder="1" applyAlignment="1" applyProtection="1">
      <alignment horizontal="center" vertical="center" wrapText="1"/>
      <protection locked="0" hidden="1"/>
    </xf>
    <xf numFmtId="0" fontId="27" fillId="0" borderId="23" xfId="42" applyFont="1" applyBorder="1" applyAlignment="1">
      <alignment horizontal="center" vertical="center"/>
    </xf>
    <xf numFmtId="0" fontId="27" fillId="0" borderId="11" xfId="42" applyFont="1" applyBorder="1" applyAlignment="1">
      <alignment horizontal="center" vertical="center"/>
    </xf>
    <xf numFmtId="0" fontId="30" fillId="38" borderId="26" xfId="42" applyFont="1" applyFill="1" applyBorder="1" applyAlignment="1" applyProtection="1">
      <alignment horizontal="center" vertical="center" wrapText="1"/>
      <protection locked="0"/>
    </xf>
    <xf numFmtId="0" fontId="30" fillId="38" borderId="21" xfId="42" applyFont="1" applyFill="1" applyBorder="1" applyAlignment="1" applyProtection="1">
      <alignment horizontal="center" vertical="center" wrapText="1"/>
      <protection locked="0"/>
    </xf>
    <xf numFmtId="0" fontId="30" fillId="38" borderId="25" xfId="42" applyFont="1" applyFill="1" applyBorder="1" applyAlignment="1" applyProtection="1">
      <alignment horizontal="center" vertical="center" wrapText="1"/>
      <protection locked="0"/>
    </xf>
    <xf numFmtId="0" fontId="30" fillId="36" borderId="28" xfId="42" applyFont="1" applyFill="1" applyBorder="1" applyAlignment="1" applyProtection="1">
      <alignment horizontal="center" vertical="center" wrapText="1"/>
      <protection locked="0"/>
    </xf>
    <xf numFmtId="0" fontId="30" fillId="36" borderId="12" xfId="42" applyFont="1" applyFill="1" applyBorder="1" applyAlignment="1" applyProtection="1">
      <alignment horizontal="center" vertical="center" wrapText="1"/>
      <protection locked="0"/>
    </xf>
    <xf numFmtId="0" fontId="30" fillId="36" borderId="27" xfId="42" applyFont="1" applyFill="1" applyBorder="1" applyAlignment="1" applyProtection="1">
      <alignment horizontal="center" vertical="center" wrapText="1"/>
      <protection locked="0"/>
    </xf>
    <xf numFmtId="0" fontId="30" fillId="36" borderId="26" xfId="42" applyFont="1" applyFill="1" applyBorder="1" applyAlignment="1" applyProtection="1">
      <alignment horizontal="center" vertical="center" wrapText="1"/>
      <protection locked="0"/>
    </xf>
    <xf numFmtId="0" fontId="30" fillId="36" borderId="17" xfId="42" applyFont="1" applyFill="1" applyBorder="1" applyAlignment="1" applyProtection="1">
      <alignment horizontal="center" vertical="center" wrapText="1"/>
      <protection locked="0"/>
    </xf>
    <xf numFmtId="0" fontId="30" fillId="36" borderId="14" xfId="42" applyFont="1" applyFill="1" applyBorder="1" applyAlignment="1" applyProtection="1">
      <alignment horizontal="center" vertical="center" wrapText="1"/>
      <protection locked="0"/>
    </xf>
    <xf numFmtId="0" fontId="30" fillId="0" borderId="28"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27" xfId="42" applyFont="1" applyBorder="1" applyAlignment="1">
      <alignment horizontal="center" vertical="center" wrapText="1"/>
    </xf>
    <xf numFmtId="0" fontId="30" fillId="0" borderId="26"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25" xfId="42" applyFont="1" applyBorder="1" applyAlignment="1">
      <alignment horizontal="center" vertical="center" wrapText="1"/>
    </xf>
    <xf numFmtId="20" fontId="30" fillId="0" borderId="28" xfId="42" applyNumberFormat="1" applyFont="1" applyBorder="1" applyAlignment="1">
      <alignment horizontal="center" vertical="center"/>
    </xf>
    <xf numFmtId="0" fontId="30" fillId="0" borderId="27" xfId="42" applyFont="1" applyBorder="1" applyAlignment="1">
      <alignment horizontal="center" vertical="center"/>
    </xf>
    <xf numFmtId="0" fontId="30" fillId="0" borderId="26" xfId="42" applyFont="1" applyBorder="1" applyAlignment="1">
      <alignment horizontal="center" vertical="center"/>
    </xf>
    <xf numFmtId="0" fontId="30" fillId="0" borderId="25" xfId="42" applyFont="1" applyBorder="1" applyAlignment="1">
      <alignment horizontal="center" vertical="center"/>
    </xf>
    <xf numFmtId="0" fontId="30" fillId="38" borderId="26" xfId="42" applyFont="1" applyFill="1" applyBorder="1" applyAlignment="1" applyProtection="1">
      <alignment horizontal="center" vertical="center" wrapText="1"/>
      <protection locked="0" hidden="1"/>
    </xf>
    <xf numFmtId="0" fontId="30" fillId="33" borderId="17" xfId="42" applyFont="1" applyFill="1" applyBorder="1" applyAlignment="1">
      <alignment horizontal="center" vertical="center"/>
    </xf>
    <xf numFmtId="0" fontId="30" fillId="33" borderId="14" xfId="42" applyFont="1" applyFill="1" applyBorder="1" applyAlignment="1">
      <alignment horizontal="center" vertical="center"/>
    </xf>
    <xf numFmtId="178" fontId="30" fillId="36" borderId="28" xfId="42" applyNumberFormat="1" applyFont="1" applyFill="1" applyBorder="1" applyAlignment="1" applyProtection="1">
      <alignment horizontal="center" vertical="center" shrinkToFit="1"/>
      <protection locked="0"/>
    </xf>
    <xf numFmtId="178" fontId="30" fillId="36" borderId="12" xfId="42" applyNumberFormat="1" applyFont="1" applyFill="1" applyBorder="1" applyAlignment="1" applyProtection="1">
      <alignment horizontal="center" vertical="center" shrinkToFit="1"/>
      <protection locked="0"/>
    </xf>
    <xf numFmtId="178" fontId="30" fillId="36" borderId="27" xfId="42" applyNumberFormat="1" applyFont="1" applyFill="1" applyBorder="1" applyAlignment="1" applyProtection="1">
      <alignment horizontal="center" vertical="center" shrinkToFit="1"/>
      <protection locked="0"/>
    </xf>
    <xf numFmtId="0" fontId="30" fillId="38" borderId="21" xfId="42" applyFont="1" applyFill="1" applyBorder="1" applyAlignment="1" applyProtection="1">
      <alignment horizontal="center" vertical="center" wrapText="1"/>
      <protection locked="0" hidden="1"/>
    </xf>
    <xf numFmtId="0" fontId="30" fillId="38" borderId="25" xfId="42" applyFont="1" applyFill="1" applyBorder="1" applyAlignment="1" applyProtection="1">
      <alignment horizontal="center" vertical="center" wrapText="1"/>
      <protection locked="0" hidden="1"/>
    </xf>
    <xf numFmtId="0" fontId="30" fillId="36" borderId="28" xfId="42" applyFont="1" applyFill="1" applyBorder="1" applyAlignment="1" applyProtection="1">
      <alignment horizontal="center" vertical="center" wrapText="1"/>
      <protection locked="0" hidden="1"/>
    </xf>
    <xf numFmtId="0" fontId="30" fillId="36" borderId="12" xfId="42" applyFont="1" applyFill="1" applyBorder="1" applyAlignment="1" applyProtection="1">
      <alignment horizontal="center" vertical="center" wrapText="1"/>
      <protection locked="0" hidden="1"/>
    </xf>
    <xf numFmtId="0" fontId="30" fillId="36" borderId="27" xfId="42" applyFont="1" applyFill="1" applyBorder="1" applyAlignment="1" applyProtection="1">
      <alignment horizontal="center" vertical="center" wrapText="1"/>
      <protection locked="0" hidden="1"/>
    </xf>
    <xf numFmtId="0" fontId="30" fillId="36" borderId="17" xfId="42" applyFont="1" applyFill="1" applyBorder="1" applyAlignment="1" applyProtection="1">
      <alignment horizontal="center" vertical="center" wrapText="1"/>
      <protection locked="0" hidden="1"/>
    </xf>
    <xf numFmtId="0" fontId="30" fillId="36" borderId="14" xfId="42" applyFont="1" applyFill="1" applyBorder="1" applyAlignment="1" applyProtection="1">
      <alignment horizontal="center" vertical="center" wrapText="1"/>
      <protection locked="0" hidden="1"/>
    </xf>
    <xf numFmtId="20" fontId="30" fillId="36" borderId="25" xfId="42" applyNumberFormat="1" applyFont="1" applyFill="1" applyBorder="1" applyAlignment="1" applyProtection="1">
      <alignment horizontal="center" vertical="center" wrapText="1"/>
      <protection locked="0"/>
    </xf>
    <xf numFmtId="0" fontId="30" fillId="0" borderId="28" xfId="42" applyFont="1" applyBorder="1" applyAlignment="1" applyProtection="1">
      <alignment horizontal="center" vertical="center" wrapText="1"/>
      <protection locked="0"/>
    </xf>
    <xf numFmtId="0" fontId="30" fillId="0" borderId="26" xfId="42" applyFont="1" applyBorder="1" applyAlignment="1" applyProtection="1">
      <alignment horizontal="center" vertical="center" wrapText="1"/>
      <protection locked="0"/>
    </xf>
    <xf numFmtId="0" fontId="30" fillId="38" borderId="39" xfId="42" applyFont="1" applyFill="1" applyBorder="1" applyAlignment="1" applyProtection="1">
      <alignment horizontal="center" vertical="center" wrapText="1"/>
      <protection locked="0"/>
    </xf>
    <xf numFmtId="0" fontId="30" fillId="38" borderId="43" xfId="42" applyFont="1" applyFill="1" applyBorder="1" applyAlignment="1" applyProtection="1">
      <alignment horizontal="center" vertical="center" wrapText="1"/>
      <protection locked="0"/>
    </xf>
    <xf numFmtId="0" fontId="30" fillId="38" borderId="40" xfId="42" applyFont="1" applyFill="1" applyBorder="1" applyAlignment="1" applyProtection="1">
      <alignment horizontal="center" vertical="center" wrapText="1"/>
      <protection locked="0"/>
    </xf>
    <xf numFmtId="178" fontId="23" fillId="36" borderId="18" xfId="42" applyNumberFormat="1" applyFont="1" applyFill="1" applyBorder="1" applyAlignment="1" applyProtection="1">
      <alignment horizontal="center" vertical="center" wrapText="1"/>
      <protection locked="0"/>
    </xf>
    <xf numFmtId="178" fontId="23" fillId="36" borderId="20" xfId="42" applyNumberFormat="1" applyFont="1" applyFill="1" applyBorder="1" applyAlignment="1" applyProtection="1">
      <alignment horizontal="center" vertical="center" wrapText="1"/>
      <protection locked="0"/>
    </xf>
    <xf numFmtId="178" fontId="23" fillId="36" borderId="19" xfId="42" applyNumberFormat="1" applyFont="1" applyFill="1" applyBorder="1" applyAlignment="1" applyProtection="1">
      <alignment horizontal="center" vertical="center" wrapText="1"/>
      <protection locked="0"/>
    </xf>
    <xf numFmtId="0" fontId="30" fillId="36" borderId="41" xfId="42" applyFont="1" applyFill="1" applyBorder="1" applyAlignment="1">
      <alignment horizontal="center" vertical="center" wrapText="1"/>
    </xf>
    <xf numFmtId="0" fontId="30" fillId="36" borderId="44" xfId="42" applyFont="1" applyFill="1" applyBorder="1" applyAlignment="1">
      <alignment horizontal="center" vertical="center" wrapText="1"/>
    </xf>
    <xf numFmtId="0" fontId="30" fillId="36" borderId="42" xfId="42" applyFont="1" applyFill="1" applyBorder="1" applyAlignment="1">
      <alignment horizontal="center" vertical="center" wrapText="1"/>
    </xf>
    <xf numFmtId="0" fontId="30" fillId="36" borderId="41" xfId="42" applyFont="1" applyFill="1" applyBorder="1" applyAlignment="1" applyProtection="1">
      <alignment horizontal="center" vertical="center" wrapText="1"/>
      <protection locked="0"/>
    </xf>
    <xf numFmtId="0" fontId="30" fillId="36" borderId="44" xfId="42" applyFont="1" applyFill="1" applyBorder="1" applyAlignment="1" applyProtection="1">
      <alignment horizontal="center" vertical="center" wrapText="1"/>
      <protection locked="0"/>
    </xf>
    <xf numFmtId="0" fontId="30" fillId="36" borderId="42" xfId="42" applyFont="1" applyFill="1" applyBorder="1" applyAlignment="1" applyProtection="1">
      <alignment horizontal="center" vertical="center" wrapText="1"/>
      <protection locked="0"/>
    </xf>
    <xf numFmtId="0" fontId="30" fillId="38" borderId="39" xfId="42" applyFont="1" applyFill="1" applyBorder="1" applyAlignment="1">
      <alignment horizontal="center" vertical="center" wrapText="1"/>
    </xf>
    <xf numFmtId="0" fontId="30" fillId="38" borderId="43" xfId="42" applyFont="1" applyFill="1" applyBorder="1" applyAlignment="1">
      <alignment horizontal="center" vertical="center" wrapText="1"/>
    </xf>
    <xf numFmtId="0" fontId="30" fillId="38" borderId="40" xfId="42" applyFont="1" applyFill="1" applyBorder="1" applyAlignment="1">
      <alignment horizontal="center" vertical="center" wrapText="1"/>
    </xf>
    <xf numFmtId="0" fontId="30" fillId="36" borderId="37" xfId="42" applyFont="1" applyFill="1" applyBorder="1" applyAlignment="1" applyProtection="1">
      <alignment horizontal="center" vertical="center" wrapText="1"/>
      <protection locked="0"/>
    </xf>
    <xf numFmtId="0" fontId="30" fillId="36" borderId="38" xfId="42" applyFont="1" applyFill="1" applyBorder="1" applyAlignment="1" applyProtection="1">
      <alignment horizontal="center" vertical="center" wrapText="1"/>
      <protection locked="0"/>
    </xf>
    <xf numFmtId="0" fontId="30" fillId="36" borderId="37" xfId="42" applyFont="1" applyFill="1" applyBorder="1" applyAlignment="1">
      <alignment horizontal="center" vertical="center" wrapText="1"/>
    </xf>
    <xf numFmtId="0" fontId="30" fillId="36" borderId="38" xfId="42" applyFont="1" applyFill="1" applyBorder="1" applyAlignment="1">
      <alignment horizontal="center" vertical="center" wrapText="1"/>
    </xf>
    <xf numFmtId="20" fontId="30" fillId="36" borderId="28" xfId="42" applyNumberFormat="1" applyFont="1" applyFill="1" applyBorder="1" applyAlignment="1" applyProtection="1">
      <alignment horizontal="center" vertical="center"/>
      <protection locked="0" hidden="1"/>
    </xf>
    <xf numFmtId="0" fontId="30" fillId="36" borderId="27" xfId="42" applyFont="1" applyFill="1" applyBorder="1" applyAlignment="1" applyProtection="1">
      <alignment horizontal="center" vertical="center"/>
      <protection locked="0" hidden="1"/>
    </xf>
    <xf numFmtId="0" fontId="30" fillId="36" borderId="26" xfId="42" applyFont="1" applyFill="1" applyBorder="1" applyAlignment="1" applyProtection="1">
      <alignment horizontal="center" vertical="center"/>
      <protection locked="0" hidden="1"/>
    </xf>
    <xf numFmtId="0" fontId="30" fillId="36" borderId="25" xfId="42" applyFont="1" applyFill="1" applyBorder="1" applyAlignment="1" applyProtection="1">
      <alignment horizontal="center" vertical="center"/>
      <protection locked="0" hidden="1"/>
    </xf>
    <xf numFmtId="0" fontId="48" fillId="33" borderId="17" xfId="42" applyFont="1" applyFill="1" applyBorder="1" applyAlignment="1">
      <alignment horizontal="center" vertical="center" textRotation="255"/>
    </xf>
    <xf numFmtId="0" fontId="48" fillId="33" borderId="14" xfId="42" applyFont="1" applyFill="1" applyBorder="1" applyAlignment="1">
      <alignment horizontal="center" vertical="center" textRotation="255"/>
    </xf>
    <xf numFmtId="0" fontId="30" fillId="36" borderId="39" xfId="42" applyFont="1" applyFill="1" applyBorder="1" applyAlignment="1">
      <alignment horizontal="center" vertical="center" wrapText="1"/>
    </xf>
    <xf numFmtId="0" fontId="30" fillId="36" borderId="40" xfId="42" applyFont="1" applyFill="1" applyBorder="1" applyAlignment="1">
      <alignment horizontal="center" vertical="center" wrapText="1"/>
    </xf>
    <xf numFmtId="0" fontId="30" fillId="33" borderId="28" xfId="42" applyFont="1" applyFill="1" applyBorder="1" applyAlignment="1">
      <alignment horizontal="center" vertical="center" wrapText="1"/>
    </xf>
    <xf numFmtId="0" fontId="30" fillId="33" borderId="27" xfId="42" applyFont="1" applyFill="1" applyBorder="1" applyAlignment="1">
      <alignment horizontal="center" vertical="center" wrapText="1"/>
    </xf>
    <xf numFmtId="0" fontId="30" fillId="33" borderId="26" xfId="42" applyFont="1" applyFill="1" applyBorder="1" applyAlignment="1">
      <alignment horizontal="center" vertical="center" wrapText="1"/>
    </xf>
    <xf numFmtId="0" fontId="30" fillId="33" borderId="25" xfId="42" applyFont="1" applyFill="1" applyBorder="1" applyAlignment="1">
      <alignment horizontal="center" vertical="center" wrapText="1"/>
    </xf>
    <xf numFmtId="0" fontId="30" fillId="33" borderId="12" xfId="42" applyFont="1" applyFill="1" applyBorder="1" applyAlignment="1">
      <alignment horizontal="center" vertical="center" wrapText="1"/>
    </xf>
    <xf numFmtId="0" fontId="43" fillId="33" borderId="28" xfId="42" applyFont="1" applyFill="1" applyBorder="1" applyAlignment="1">
      <alignment horizontal="center" vertical="center" wrapText="1"/>
    </xf>
    <xf numFmtId="0" fontId="43" fillId="33" borderId="26" xfId="42" applyFont="1" applyFill="1" applyBorder="1" applyAlignment="1">
      <alignment horizontal="center" vertical="center" wrapText="1"/>
    </xf>
    <xf numFmtId="0" fontId="30" fillId="33" borderId="21" xfId="42" applyFont="1" applyFill="1" applyBorder="1" applyAlignment="1">
      <alignment horizontal="center" vertical="center" wrapText="1"/>
    </xf>
    <xf numFmtId="179" fontId="30" fillId="33" borderId="18" xfId="42" applyNumberFormat="1" applyFont="1" applyFill="1" applyBorder="1" applyAlignment="1">
      <alignment horizontal="center" vertical="center"/>
    </xf>
    <xf numFmtId="179" fontId="30" fillId="33" borderId="19" xfId="42" applyNumberFormat="1" applyFont="1" applyFill="1" applyBorder="1" applyAlignment="1">
      <alignment horizontal="center" vertical="center"/>
    </xf>
    <xf numFmtId="0" fontId="30" fillId="38" borderId="18" xfId="42" applyFont="1" applyFill="1" applyBorder="1" applyAlignment="1" applyProtection="1">
      <alignment horizontal="center" vertical="center" wrapText="1"/>
      <protection locked="0"/>
    </xf>
    <xf numFmtId="0" fontId="30" fillId="38" borderId="20" xfId="42" applyFont="1" applyFill="1" applyBorder="1" applyAlignment="1" applyProtection="1">
      <alignment horizontal="center" vertical="center" wrapText="1"/>
      <protection locked="0"/>
    </xf>
    <xf numFmtId="0" fontId="30" fillId="33" borderId="17" xfId="42" applyFont="1" applyFill="1" applyBorder="1" applyAlignment="1">
      <alignment horizontal="center" vertical="center" shrinkToFit="1"/>
    </xf>
    <xf numFmtId="0" fontId="30" fillId="33" borderId="14" xfId="42" applyFont="1" applyFill="1" applyBorder="1" applyAlignment="1">
      <alignment horizontal="center" vertical="center" shrinkToFit="1"/>
    </xf>
    <xf numFmtId="0" fontId="30" fillId="33" borderId="20" xfId="42" applyFont="1" applyFill="1" applyBorder="1" applyAlignment="1">
      <alignment horizontal="center" vertical="center" wrapText="1"/>
    </xf>
    <xf numFmtId="0" fontId="30" fillId="33" borderId="19" xfId="42" applyFont="1" applyFill="1" applyBorder="1" applyAlignment="1">
      <alignment horizontal="center" vertical="center" wrapText="1"/>
    </xf>
    <xf numFmtId="0" fontId="30" fillId="0" borderId="18" xfId="42" applyFont="1" applyBorder="1" applyAlignment="1">
      <alignment horizontal="center" vertical="center"/>
    </xf>
    <xf numFmtId="0" fontId="30" fillId="0" borderId="19" xfId="42" applyFont="1" applyBorder="1" applyAlignment="1">
      <alignment horizontal="center" vertical="center"/>
    </xf>
    <xf numFmtId="183" fontId="30" fillId="36" borderId="18" xfId="42" applyNumberFormat="1" applyFont="1" applyFill="1" applyBorder="1" applyAlignment="1" applyProtection="1">
      <alignment horizontal="center" vertical="center"/>
      <protection locked="0" hidden="1"/>
    </xf>
    <xf numFmtId="183" fontId="30" fillId="36" borderId="20" xfId="42" applyNumberFormat="1" applyFont="1" applyFill="1" applyBorder="1" applyAlignment="1" applyProtection="1">
      <alignment horizontal="center" vertical="center"/>
      <protection locked="0" hidden="1"/>
    </xf>
    <xf numFmtId="0" fontId="30" fillId="33" borderId="18" xfId="42" applyFont="1" applyFill="1" applyBorder="1" applyAlignment="1">
      <alignment horizontal="center" vertical="center"/>
    </xf>
    <xf numFmtId="0" fontId="30" fillId="33" borderId="19" xfId="42" applyFont="1" applyFill="1" applyBorder="1" applyAlignment="1">
      <alignment horizontal="center" vertical="center"/>
    </xf>
    <xf numFmtId="179" fontId="30" fillId="33" borderId="20" xfId="42" applyNumberFormat="1" applyFont="1" applyFill="1" applyBorder="1" applyAlignment="1">
      <alignment horizontal="center" vertical="center"/>
    </xf>
    <xf numFmtId="0" fontId="30" fillId="33" borderId="31" xfId="42" applyFont="1" applyFill="1" applyBorder="1" applyAlignment="1">
      <alignment horizontal="center" vertical="center" wrapText="1"/>
    </xf>
    <xf numFmtId="0" fontId="30" fillId="33" borderId="24" xfId="42" applyFont="1" applyFill="1" applyBorder="1" applyAlignment="1">
      <alignment horizontal="center" vertical="center" wrapText="1"/>
    </xf>
    <xf numFmtId="0" fontId="30" fillId="33" borderId="13" xfId="42" applyFont="1" applyFill="1" applyBorder="1" applyAlignment="1">
      <alignment horizontal="center" vertical="center" wrapText="1"/>
    </xf>
    <xf numFmtId="0" fontId="30" fillId="33" borderId="13" xfId="42" applyFont="1" applyFill="1" applyBorder="1" applyAlignment="1">
      <alignment horizontal="center" vertical="center"/>
    </xf>
    <xf numFmtId="0" fontId="30" fillId="33" borderId="20" xfId="42" applyFont="1" applyFill="1" applyBorder="1" applyAlignment="1">
      <alignment horizontal="center" vertical="center"/>
    </xf>
    <xf numFmtId="0" fontId="30" fillId="33" borderId="18" xfId="42" applyFont="1" applyFill="1" applyBorder="1" applyAlignment="1">
      <alignment horizontal="center" vertical="center" wrapText="1"/>
    </xf>
    <xf numFmtId="0" fontId="30" fillId="36" borderId="18" xfId="42" applyFont="1" applyFill="1" applyBorder="1" applyAlignment="1" applyProtection="1">
      <alignment horizontal="center" vertical="center"/>
      <protection locked="0"/>
    </xf>
    <xf numFmtId="0" fontId="30" fillId="36" borderId="20" xfId="42" applyFont="1" applyFill="1" applyBorder="1" applyAlignment="1" applyProtection="1">
      <alignment horizontal="center" vertical="center"/>
      <protection locked="0"/>
    </xf>
    <xf numFmtId="0" fontId="30" fillId="36" borderId="19" xfId="42" applyFont="1" applyFill="1" applyBorder="1" applyAlignment="1" applyProtection="1">
      <alignment horizontal="center" vertical="center"/>
      <protection locked="0"/>
    </xf>
    <xf numFmtId="178" fontId="30" fillId="36" borderId="18" xfId="42" applyNumberFormat="1" applyFont="1" applyFill="1" applyBorder="1" applyAlignment="1" applyProtection="1">
      <alignment horizontal="center" vertical="center" shrinkToFit="1"/>
      <protection locked="0"/>
    </xf>
    <xf numFmtId="178" fontId="30" fillId="36" borderId="20" xfId="42" applyNumberFormat="1" applyFont="1" applyFill="1" applyBorder="1" applyAlignment="1" applyProtection="1">
      <alignment horizontal="center" vertical="center" shrinkToFit="1"/>
      <protection locked="0"/>
    </xf>
    <xf numFmtId="20" fontId="30" fillId="36" borderId="28" xfId="42" applyNumberFormat="1" applyFont="1" applyFill="1" applyBorder="1" applyAlignment="1" applyProtection="1">
      <alignment horizontal="center" vertical="center"/>
      <protection locked="0"/>
    </xf>
    <xf numFmtId="0" fontId="30" fillId="36" borderId="27" xfId="42" applyFont="1" applyFill="1" applyBorder="1" applyAlignment="1" applyProtection="1">
      <alignment horizontal="center" vertical="center"/>
      <protection locked="0"/>
    </xf>
    <xf numFmtId="0" fontId="30" fillId="36" borderId="26" xfId="42" applyFont="1" applyFill="1" applyBorder="1" applyAlignment="1" applyProtection="1">
      <alignment horizontal="center" vertical="center"/>
      <protection locked="0"/>
    </xf>
    <xf numFmtId="0" fontId="30" fillId="36" borderId="25" xfId="42" applyFont="1" applyFill="1" applyBorder="1" applyAlignment="1" applyProtection="1">
      <alignment horizontal="center" vertical="center"/>
      <protection locked="0"/>
    </xf>
    <xf numFmtId="0" fontId="30" fillId="38" borderId="13" xfId="42" applyFont="1" applyFill="1" applyBorder="1" applyAlignment="1" applyProtection="1">
      <alignment horizontal="center" vertical="center" wrapText="1" shrinkToFit="1"/>
      <protection locked="0"/>
    </xf>
    <xf numFmtId="178" fontId="30" fillId="36" borderId="18" xfId="42" applyNumberFormat="1" applyFont="1" applyFill="1" applyBorder="1" applyAlignment="1" applyProtection="1">
      <alignment horizontal="center" vertical="center" shrinkToFit="1"/>
      <protection locked="0" hidden="1"/>
    </xf>
    <xf numFmtId="178" fontId="30" fillId="36" borderId="20" xfId="42" applyNumberFormat="1" applyFont="1" applyFill="1" applyBorder="1" applyAlignment="1" applyProtection="1">
      <alignment horizontal="center" vertical="center" shrinkToFit="1"/>
      <protection locked="0" hidden="1"/>
    </xf>
    <xf numFmtId="178" fontId="30" fillId="0" borderId="13" xfId="42" applyNumberFormat="1" applyFont="1" applyBorder="1" applyAlignment="1">
      <alignment horizontal="center" vertical="center" wrapText="1" shrinkToFit="1"/>
    </xf>
    <xf numFmtId="182" fontId="30" fillId="36" borderId="13" xfId="42" applyNumberFormat="1" applyFont="1" applyFill="1" applyBorder="1" applyAlignment="1" applyProtection="1">
      <alignment horizontal="center" vertical="center" shrinkToFit="1"/>
      <protection locked="0"/>
    </xf>
    <xf numFmtId="0" fontId="30" fillId="33" borderId="18" xfId="42" applyFont="1" applyFill="1" applyBorder="1" applyAlignment="1">
      <alignment horizontal="center" vertical="center" shrinkToFit="1"/>
    </xf>
    <xf numFmtId="0" fontId="30" fillId="33" borderId="20" xfId="42" applyFont="1" applyFill="1" applyBorder="1" applyAlignment="1">
      <alignment horizontal="center" vertical="center" shrinkToFit="1"/>
    </xf>
    <xf numFmtId="0" fontId="30" fillId="33" borderId="19" xfId="42" applyFont="1" applyFill="1" applyBorder="1" applyAlignment="1">
      <alignment horizontal="center" vertical="center" shrinkToFit="1"/>
    </xf>
    <xf numFmtId="0" fontId="30" fillId="38" borderId="13" xfId="42" applyFont="1" applyFill="1" applyBorder="1" applyAlignment="1" applyProtection="1">
      <alignment horizontal="center" vertical="center" wrapText="1" shrinkToFit="1"/>
      <protection locked="0" hidden="1"/>
    </xf>
    <xf numFmtId="0" fontId="30" fillId="38" borderId="18" xfId="42" applyFont="1" applyFill="1" applyBorder="1" applyAlignment="1" applyProtection="1">
      <alignment horizontal="center" vertical="center" wrapText="1"/>
      <protection locked="0" hidden="1"/>
    </xf>
    <xf numFmtId="0" fontId="30" fillId="38" borderId="20" xfId="42" applyFont="1" applyFill="1" applyBorder="1" applyAlignment="1" applyProtection="1">
      <alignment horizontal="center" vertical="center" wrapText="1"/>
      <protection locked="0" hidden="1"/>
    </xf>
    <xf numFmtId="0" fontId="30" fillId="0" borderId="20" xfId="42" applyFont="1" applyBorder="1" applyAlignment="1">
      <alignment horizontal="center" vertical="center"/>
    </xf>
    <xf numFmtId="183" fontId="30" fillId="36" borderId="18" xfId="42" applyNumberFormat="1" applyFont="1" applyFill="1" applyBorder="1" applyAlignment="1" applyProtection="1">
      <alignment horizontal="center" vertical="center"/>
      <protection locked="0"/>
    </xf>
    <xf numFmtId="183" fontId="30" fillId="36" borderId="20" xfId="42" applyNumberFormat="1" applyFont="1" applyFill="1" applyBorder="1" applyAlignment="1" applyProtection="1">
      <alignment horizontal="center" vertical="center"/>
      <protection locked="0"/>
    </xf>
    <xf numFmtId="0" fontId="43" fillId="33" borderId="0" xfId="42" applyFont="1" applyFill="1" applyAlignment="1">
      <alignment horizontal="center" vertical="center" wrapText="1"/>
    </xf>
    <xf numFmtId="0" fontId="43" fillId="33" borderId="0" xfId="42" applyFont="1" applyFill="1" applyAlignment="1">
      <alignment horizontal="center" vertical="center"/>
    </xf>
    <xf numFmtId="0" fontId="30" fillId="33" borderId="21" xfId="42" applyFont="1" applyFill="1" applyBorder="1" applyAlignment="1">
      <alignment horizontal="center" vertical="center"/>
    </xf>
    <xf numFmtId="0" fontId="30" fillId="33" borderId="21" xfId="42" applyFont="1" applyFill="1" applyBorder="1" applyAlignment="1">
      <alignment horizontal="left" vertical="center" shrinkToFit="1"/>
    </xf>
    <xf numFmtId="0" fontId="27" fillId="33" borderId="18" xfId="42" applyFont="1" applyFill="1" applyBorder="1" applyAlignment="1" applyProtection="1">
      <alignment horizontal="center" vertical="center"/>
      <protection locked="0"/>
    </xf>
    <xf numFmtId="0" fontId="27" fillId="33" borderId="20" xfId="42" applyFont="1" applyFill="1" applyBorder="1" applyAlignment="1" applyProtection="1">
      <alignment horizontal="center" vertical="center"/>
      <protection locked="0"/>
    </xf>
    <xf numFmtId="0" fontId="27" fillId="33" borderId="19" xfId="42" applyFont="1" applyFill="1" applyBorder="1" applyAlignment="1" applyProtection="1">
      <alignment horizontal="center" vertical="center"/>
      <protection locked="0"/>
    </xf>
    <xf numFmtId="0" fontId="27" fillId="33" borderId="13" xfId="42" applyFont="1" applyFill="1" applyBorder="1" applyAlignment="1" applyProtection="1">
      <alignment horizontal="center" vertical="center"/>
      <protection locked="0"/>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2" xr:uid="{00000000-0005-0000-0000-000029000000}"/>
    <cellStyle name="良い" xfId="6" builtinId="26" customBuiltin="1"/>
  </cellStyles>
  <dxfs count="8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rgb="FFFF0000"/>
        </patternFill>
      </fill>
    </dxf>
    <dxf>
      <fill>
        <patternFill>
          <bgColor rgb="FFFF0000"/>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628650</xdr:colOff>
      <xdr:row>34</xdr:row>
      <xdr:rowOff>19050</xdr:rowOff>
    </xdr:from>
    <xdr:ext cx="184731" cy="264560"/>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4743450" y="156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twoCellAnchor>
    <xdr:from>
      <xdr:col>12</xdr:col>
      <xdr:colOff>156882</xdr:colOff>
      <xdr:row>1</xdr:row>
      <xdr:rowOff>201705</xdr:rowOff>
    </xdr:from>
    <xdr:to>
      <xdr:col>23</xdr:col>
      <xdr:colOff>67236</xdr:colOff>
      <xdr:row>4</xdr:row>
      <xdr:rowOff>67234</xdr:rowOff>
    </xdr:to>
    <xdr:sp macro="" textlink="">
      <xdr:nvSpPr>
        <xdr:cNvPr id="6" name="角丸四角形 5">
          <a:extLst>
            <a:ext uri="{FF2B5EF4-FFF2-40B4-BE49-F238E27FC236}">
              <a16:creationId xmlns:a16="http://schemas.microsoft.com/office/drawing/2014/main" id="{00000000-0008-0000-0100-000006000000}"/>
            </a:ext>
          </a:extLst>
        </xdr:cNvPr>
        <xdr:cNvSpPr/>
      </xdr:nvSpPr>
      <xdr:spPr bwMode="auto">
        <a:xfrm>
          <a:off x="7239000" y="425823"/>
          <a:ext cx="6062383" cy="537882"/>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112058</xdr:colOff>
      <xdr:row>13</xdr:row>
      <xdr:rowOff>112058</xdr:rowOff>
    </xdr:from>
    <xdr:to>
      <xdr:col>16</xdr:col>
      <xdr:colOff>302558</xdr:colOff>
      <xdr:row>19</xdr:row>
      <xdr:rowOff>302559</xdr:rowOff>
    </xdr:to>
    <xdr:sp macro="" textlink="">
      <xdr:nvSpPr>
        <xdr:cNvPr id="4" name="角丸四角形 3">
          <a:extLst>
            <a:ext uri="{FF2B5EF4-FFF2-40B4-BE49-F238E27FC236}">
              <a16:creationId xmlns:a16="http://schemas.microsoft.com/office/drawing/2014/main" id="{00000000-0008-0000-1600-000004000000}"/>
            </a:ext>
          </a:extLst>
        </xdr:cNvPr>
        <xdr:cNvSpPr/>
      </xdr:nvSpPr>
      <xdr:spPr bwMode="auto">
        <a:xfrm>
          <a:off x="8202705" y="3832411"/>
          <a:ext cx="7743265" cy="2263589"/>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2000" b="1" u="none">
              <a:solidFill>
                <a:srgbClr val="FF0000"/>
              </a:solidFill>
            </a:rPr>
            <a:t>　</a:t>
          </a:r>
          <a:r>
            <a:rPr kumimoji="1" lang="ja-JP" altLang="en-US" sz="2400" b="1" u="sng">
              <a:solidFill>
                <a:srgbClr val="FF0000"/>
              </a:solidFill>
            </a:rPr>
            <a:t>★（２）については実施時間を、</a:t>
          </a:r>
          <a:endParaRPr kumimoji="1" lang="en-US" altLang="ja-JP" sz="2400" b="1" u="sng">
            <a:solidFill>
              <a:srgbClr val="FF0000"/>
            </a:solidFill>
          </a:endParaRPr>
        </a:p>
        <a:p>
          <a:pPr algn="l"/>
          <a:r>
            <a:rPr kumimoji="1" lang="ja-JP" altLang="en-US" sz="2400" b="0" u="none">
              <a:solidFill>
                <a:srgbClr val="FF0000"/>
              </a:solidFill>
            </a:rPr>
            <a:t>　</a:t>
          </a:r>
          <a:r>
            <a:rPr kumimoji="1" lang="ja-JP" altLang="en-US" sz="2400" b="1" u="sng">
              <a:solidFill>
                <a:srgbClr val="FF0000"/>
              </a:solidFill>
            </a:rPr>
            <a:t>「○○：○○」の形式</a:t>
          </a:r>
          <a:r>
            <a:rPr kumimoji="1" lang="ja-JP" altLang="en-US" sz="2400" b="0" u="sng">
              <a:solidFill>
                <a:srgbClr val="FF0000"/>
              </a:solidFill>
            </a:rPr>
            <a:t>で</a:t>
          </a:r>
          <a:r>
            <a:rPr kumimoji="1" lang="ja-JP" altLang="en-US" sz="2400" b="1" u="sng">
              <a:solidFill>
                <a:srgbClr val="FF0000"/>
              </a:solidFill>
            </a:rPr>
            <a:t>入力してください。</a:t>
          </a:r>
          <a:endParaRPr kumimoji="1" lang="en-US" altLang="ja-JP" sz="2400" b="1" u="sng">
            <a:solidFill>
              <a:srgbClr val="FF0000"/>
            </a:solidFill>
          </a:endParaRPr>
        </a:p>
        <a:p>
          <a:pPr algn="l"/>
          <a:r>
            <a:rPr kumimoji="1" lang="ja-JP" altLang="en-US" sz="1800" b="0" u="none">
              <a:solidFill>
                <a:srgbClr val="FF0000"/>
              </a:solidFill>
            </a:rPr>
            <a:t>　　例⇒</a:t>
          </a:r>
          <a:r>
            <a:rPr kumimoji="1" lang="en-US" altLang="ja-JP" sz="1800" b="0" u="none">
              <a:solidFill>
                <a:srgbClr val="FF0000"/>
              </a:solidFill>
            </a:rPr>
            <a:t>12</a:t>
          </a:r>
          <a:r>
            <a:rPr kumimoji="1" lang="ja-JP" altLang="en-US" sz="1800" b="0" u="none">
              <a:solidFill>
                <a:srgbClr val="FF0000"/>
              </a:solidFill>
            </a:rPr>
            <a:t>：</a:t>
          </a:r>
          <a:r>
            <a:rPr kumimoji="1" lang="en-US" altLang="ja-JP" sz="1800" b="0" u="none">
              <a:solidFill>
                <a:srgbClr val="FF0000"/>
              </a:solidFill>
            </a:rPr>
            <a:t>00</a:t>
          </a:r>
          <a:r>
            <a:rPr kumimoji="1" lang="ja-JP" altLang="en-US" sz="1800" b="0" u="none">
              <a:solidFill>
                <a:srgbClr val="FF0000"/>
              </a:solidFill>
            </a:rPr>
            <a:t>と入力すると、</a:t>
          </a:r>
          <a:r>
            <a:rPr kumimoji="1" lang="en-US" altLang="ja-JP" sz="1800" b="0" u="none">
              <a:solidFill>
                <a:srgbClr val="FF0000"/>
              </a:solidFill>
            </a:rPr>
            <a:t>12</a:t>
          </a:r>
          <a:r>
            <a:rPr kumimoji="1" lang="ja-JP" altLang="en-US" sz="1800" b="0" u="none">
              <a:solidFill>
                <a:srgbClr val="FF0000"/>
              </a:solidFill>
            </a:rPr>
            <a:t>時</a:t>
          </a:r>
          <a:r>
            <a:rPr kumimoji="1" lang="en-US" altLang="ja-JP" sz="1800" b="0" u="none">
              <a:solidFill>
                <a:srgbClr val="FF0000"/>
              </a:solidFill>
            </a:rPr>
            <a:t>00</a:t>
          </a:r>
          <a:r>
            <a:rPr kumimoji="1" lang="ja-JP" altLang="en-US" sz="1800" b="0" u="none">
              <a:solidFill>
                <a:srgbClr val="FF0000"/>
              </a:solidFill>
            </a:rPr>
            <a:t>分と表示されます。　</a:t>
          </a:r>
          <a:endParaRPr kumimoji="1" lang="en-US" altLang="ja-JP" sz="1800" b="0" u="none">
            <a:solidFill>
              <a:srgbClr val="FF0000"/>
            </a:solidFill>
          </a:endParaRPr>
        </a:p>
        <a:p>
          <a:pPr algn="l"/>
          <a:r>
            <a:rPr kumimoji="1" lang="ja-JP" altLang="en-US" sz="1800" b="0" u="none">
              <a:solidFill>
                <a:srgbClr val="FF0000"/>
              </a:solidFill>
            </a:rPr>
            <a:t>　（「○時○分」の「時」、「分」は自動的に入力されます。）</a:t>
          </a:r>
          <a:endParaRPr kumimoji="1" lang="en-US" altLang="ja-JP" sz="1800" b="0" u="none">
            <a:solidFill>
              <a:srgbClr val="FF0000"/>
            </a:solidFill>
          </a:endParaRPr>
        </a:p>
        <a:p>
          <a:pPr algn="l"/>
          <a:endParaRPr kumimoji="1" lang="en-US" altLang="ja-JP" sz="1800" b="0" u="none">
            <a:solidFill>
              <a:srgbClr val="FF0000"/>
            </a:solidFill>
          </a:endParaRPr>
        </a:p>
        <a:p>
          <a:pPr algn="l"/>
          <a:r>
            <a:rPr kumimoji="1" lang="ja-JP" altLang="en-US" sz="2000" b="0" u="sng">
              <a:solidFill>
                <a:srgbClr val="FF0000"/>
              </a:solidFill>
            </a:rPr>
            <a:t>　</a:t>
          </a:r>
          <a:endParaRPr kumimoji="1" lang="en-US" altLang="ja-JP" sz="2000" b="0" u="sng">
            <a:solidFill>
              <a:srgbClr val="FF0000"/>
            </a:solidFill>
          </a:endParaRPr>
        </a:p>
      </xdr:txBody>
    </xdr:sp>
    <xdr:clientData/>
  </xdr:twoCellAnchor>
  <xdr:twoCellAnchor>
    <xdr:from>
      <xdr:col>5</xdr:col>
      <xdr:colOff>67236</xdr:colOff>
      <xdr:row>0</xdr:row>
      <xdr:rowOff>134470</xdr:rowOff>
    </xdr:from>
    <xdr:to>
      <xdr:col>14</xdr:col>
      <xdr:colOff>434789</xdr:colOff>
      <xdr:row>5</xdr:row>
      <xdr:rowOff>15688</xdr:rowOff>
    </xdr:to>
    <xdr:sp macro="" textlink="">
      <xdr:nvSpPr>
        <xdr:cNvPr id="5" name="角丸四角形 4">
          <a:extLst>
            <a:ext uri="{FF2B5EF4-FFF2-40B4-BE49-F238E27FC236}">
              <a16:creationId xmlns:a16="http://schemas.microsoft.com/office/drawing/2014/main" id="{00000000-0008-0000-1600-000005000000}"/>
            </a:ext>
          </a:extLst>
        </xdr:cNvPr>
        <xdr:cNvSpPr/>
      </xdr:nvSpPr>
      <xdr:spPr bwMode="auto">
        <a:xfrm>
          <a:off x="7743265" y="134470"/>
          <a:ext cx="6553200" cy="9906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123264</xdr:colOff>
      <xdr:row>0</xdr:row>
      <xdr:rowOff>480732</xdr:rowOff>
    </xdr:from>
    <xdr:to>
      <xdr:col>25</xdr:col>
      <xdr:colOff>560293</xdr:colOff>
      <xdr:row>4</xdr:row>
      <xdr:rowOff>234203</xdr:rowOff>
    </xdr:to>
    <xdr:sp macro="" textlink="">
      <xdr:nvSpPr>
        <xdr:cNvPr id="3" name="角丸四角形 2">
          <a:extLst>
            <a:ext uri="{FF2B5EF4-FFF2-40B4-BE49-F238E27FC236}">
              <a16:creationId xmlns:a16="http://schemas.microsoft.com/office/drawing/2014/main" id="{00000000-0008-0000-1700-000003000000}"/>
            </a:ext>
          </a:extLst>
        </xdr:cNvPr>
        <xdr:cNvSpPr/>
      </xdr:nvSpPr>
      <xdr:spPr bwMode="auto">
        <a:xfrm>
          <a:off x="8247529" y="480732"/>
          <a:ext cx="7272617" cy="986118"/>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2F2CA3D7-4781-4CA2-9B33-A1DA531C720B}"/>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5E6418D5-7973-47E8-84B7-8E62E668F5C0}"/>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DFB5AF9F-7A9C-400A-A613-230C592BD1A9}"/>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D2382D66-D10F-43FC-946E-E17695E72224}"/>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E73F5077-67C2-43FB-8634-A845AB531D97}"/>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CF7ED15B-42CD-4A27-A746-DA801DD7FAAF}"/>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FFFDA2EC-A356-48FA-89DE-A5764AD30197}"/>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028715C5-961F-474A-8AEB-E925218A581F}"/>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EE3175F2-67C1-4E9B-84B4-B66E73C1B1E9}"/>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0F46C260-AA42-4635-AFAE-8CEA0F112A94}"/>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4F3ADA31-2388-4680-B724-94FDB14C9330}"/>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F2E3008F-D28F-42EC-8CCE-DAAD244F3945}"/>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AAD7700B-F218-45C3-AB86-E9B05F9EF012}"/>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166FD202-8F5B-45C5-89C0-335784A47778}"/>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4CB5D84C-7EF3-4DEC-802E-4ABA7D27B2C7}"/>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3125A209-6925-4BE1-9696-B4EACE11CE7F}"/>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059A5096-AE58-49FD-8358-761668301329}"/>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87075954-7118-4CE5-AA97-9639D0E36FE6}"/>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A953B29C-1FB1-4482-908D-D866A602CAB7}"/>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84</xdr:col>
      <xdr:colOff>299357</xdr:colOff>
      <xdr:row>2</xdr:row>
      <xdr:rowOff>204108</xdr:rowOff>
    </xdr:from>
    <xdr:to>
      <xdr:col>93</xdr:col>
      <xdr:colOff>571500</xdr:colOff>
      <xdr:row>6</xdr:row>
      <xdr:rowOff>251733</xdr:rowOff>
    </xdr:to>
    <xdr:sp macro="" textlink="">
      <xdr:nvSpPr>
        <xdr:cNvPr id="2" name="角丸四角形 1">
          <a:extLst>
            <a:ext uri="{FF2B5EF4-FFF2-40B4-BE49-F238E27FC236}">
              <a16:creationId xmlns:a16="http://schemas.microsoft.com/office/drawing/2014/main" id="{ADC84B0E-4F5B-4C0F-8386-3E253C0069D0}"/>
            </a:ext>
          </a:extLst>
        </xdr:cNvPr>
        <xdr:cNvSpPr/>
      </xdr:nvSpPr>
      <xdr:spPr bwMode="auto">
        <a:xfrm>
          <a:off x="12110357" y="623208"/>
          <a:ext cx="6444343" cy="1181100"/>
        </a:xfrm>
        <a:prstGeom prst="roundRect">
          <a:avLst>
            <a:gd name="adj" fmla="val 21318"/>
          </a:avLst>
        </a:prstGeom>
        <a:solidFill>
          <a:schemeClr val="accent4">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800" u="none">
              <a:solidFill>
                <a:srgbClr val="FF0000"/>
              </a:solidFill>
            </a:rPr>
            <a:t>　</a:t>
          </a:r>
          <a:r>
            <a:rPr kumimoji="1" lang="ja-JP" altLang="en-US" sz="2000" b="1" u="sng">
              <a:solidFill>
                <a:srgbClr val="FF0000"/>
              </a:solidFill>
            </a:rPr>
            <a:t>★色付きのセルに全て入力してください。</a:t>
          </a:r>
          <a:endParaRPr kumimoji="1" lang="en-US" altLang="ja-JP" sz="2000" b="1" u="sng">
            <a:solidFill>
              <a:srgbClr val="FF0000"/>
            </a:solidFill>
          </a:endParaRPr>
        </a:p>
        <a:p>
          <a:pPr algn="l"/>
          <a:r>
            <a:rPr kumimoji="1" lang="ja-JP" altLang="en-US" sz="2000" b="1" u="none">
              <a:solidFill>
                <a:srgbClr val="FF0000"/>
              </a:solidFill>
            </a:rPr>
            <a:t>　</a:t>
          </a:r>
          <a:r>
            <a:rPr kumimoji="1" lang="ja-JP" altLang="en-US" sz="2000" b="1" u="sng">
              <a:solidFill>
                <a:srgbClr val="FF0000"/>
              </a:solidFill>
            </a:rPr>
            <a:t>（青色セルは選択式、黄色セルは入力式です。）</a:t>
          </a:r>
          <a:endParaRPr kumimoji="1" lang="en-US" altLang="ja-JP" sz="2000" b="1" u="sng">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theme="5" tint="0.79998168889431442"/>
    <pageSetUpPr fitToPage="1"/>
  </sheetPr>
  <dimension ref="A1:AM52"/>
  <sheetViews>
    <sheetView showZeros="0" tabSelected="1" view="pageBreakPreview" zoomScale="70" zoomScaleNormal="80" zoomScaleSheetLayoutView="70" workbookViewId="0">
      <pane ySplit="5" topLeftCell="A6" activePane="bottomLeft" state="frozen"/>
      <selection activeCell="AE13" sqref="AE13:AE14"/>
      <selection pane="bottomLeft"/>
    </sheetView>
  </sheetViews>
  <sheetFormatPr defaultColWidth="9" defaultRowHeight="18.75"/>
  <cols>
    <col min="1" max="1" width="7.25" style="141" customWidth="1"/>
    <col min="2" max="2" width="7.75" style="141" customWidth="1"/>
    <col min="3" max="3" width="49.25" style="142" customWidth="1"/>
    <col min="4" max="4" width="7.125" style="141" customWidth="1"/>
    <col min="5" max="5" width="25.25" style="141" customWidth="1"/>
    <col min="6" max="7" width="8" style="141" customWidth="1"/>
    <col min="8" max="8" width="23" style="141" customWidth="1"/>
    <col min="9" max="10" width="10.5" style="141" customWidth="1"/>
    <col min="11" max="13" width="22.25" style="144" customWidth="1"/>
    <col min="14" max="14" width="11" style="145" customWidth="1"/>
    <col min="15" max="15" width="22.25" style="144" customWidth="1"/>
    <col min="16" max="16" width="11" style="145" customWidth="1"/>
    <col min="17" max="17" width="22.25" style="144" customWidth="1"/>
    <col min="18" max="18" width="11" style="145" customWidth="1"/>
    <col min="19" max="19" width="22.25" style="144" customWidth="1"/>
    <col min="20" max="20" width="11" style="145" customWidth="1"/>
    <col min="21" max="21" width="22.25" style="144" customWidth="1"/>
    <col min="22" max="22" width="11" style="145" customWidth="1"/>
    <col min="23" max="23" width="22.25" style="144" customWidth="1"/>
    <col min="24" max="24" width="11" style="145" customWidth="1"/>
    <col min="25" max="25" width="22.25" style="144" customWidth="1"/>
    <col min="26" max="26" width="11" style="145" customWidth="1"/>
    <col min="27" max="27" width="22.25" style="144" customWidth="1"/>
    <col min="28" max="28" width="11" style="145" customWidth="1"/>
    <col min="29" max="29" width="22.25" style="144" customWidth="1"/>
    <col min="30" max="30" width="11" style="145" customWidth="1"/>
    <col min="31" max="31" width="22.25" style="144" customWidth="1"/>
    <col min="32" max="32" width="11" style="145" customWidth="1"/>
    <col min="33" max="33" width="13.25" style="144" customWidth="1"/>
    <col min="34" max="34" width="40" style="144" customWidth="1"/>
    <col min="35" max="35" width="21.875" style="141" customWidth="1"/>
    <col min="36" max="40" width="0" style="141" hidden="1" customWidth="1"/>
    <col min="41" max="16384" width="9" style="141"/>
  </cols>
  <sheetData>
    <row r="1" spans="1:38" ht="40.5" customHeight="1">
      <c r="A1" s="140" t="s">
        <v>374</v>
      </c>
      <c r="G1" s="143" t="str">
        <f>D7</f>
        <v/>
      </c>
      <c r="H1" s="166">
        <f>E7</f>
        <v>0</v>
      </c>
    </row>
    <row r="2" spans="1:38" ht="25.5" customHeight="1">
      <c r="A2" s="140"/>
    </row>
    <row r="4" spans="1:38" ht="25.5">
      <c r="A4" s="146" t="s">
        <v>95</v>
      </c>
    </row>
    <row r="5" spans="1:38" ht="69" customHeight="1">
      <c r="A5" s="147" t="s">
        <v>185</v>
      </c>
      <c r="B5" s="148" t="s">
        <v>61</v>
      </c>
      <c r="C5" s="149" t="s">
        <v>62</v>
      </c>
      <c r="D5" s="148" t="s">
        <v>60</v>
      </c>
      <c r="E5" s="150" t="s">
        <v>56</v>
      </c>
      <c r="F5" s="148" t="s">
        <v>63</v>
      </c>
      <c r="G5" s="148" t="s">
        <v>79</v>
      </c>
      <c r="H5" s="148" t="s">
        <v>130</v>
      </c>
      <c r="I5" s="148" t="s">
        <v>227</v>
      </c>
      <c r="J5" s="148" t="s">
        <v>228</v>
      </c>
      <c r="K5" s="148" t="s">
        <v>169</v>
      </c>
      <c r="L5" s="148" t="s">
        <v>170</v>
      </c>
      <c r="M5" s="148" t="s">
        <v>159</v>
      </c>
      <c r="N5" s="151" t="s">
        <v>141</v>
      </c>
      <c r="O5" s="150" t="s">
        <v>64</v>
      </c>
      <c r="P5" s="151" t="s">
        <v>141</v>
      </c>
      <c r="Q5" s="150" t="s">
        <v>65</v>
      </c>
      <c r="R5" s="151" t="s">
        <v>141</v>
      </c>
      <c r="S5" s="150" t="s">
        <v>66</v>
      </c>
      <c r="T5" s="151" t="s">
        <v>141</v>
      </c>
      <c r="U5" s="150" t="s">
        <v>67</v>
      </c>
      <c r="V5" s="151" t="s">
        <v>141</v>
      </c>
      <c r="W5" s="150" t="s">
        <v>68</v>
      </c>
      <c r="X5" s="151" t="s">
        <v>141</v>
      </c>
      <c r="Y5" s="150" t="s">
        <v>69</v>
      </c>
      <c r="Z5" s="151" t="s">
        <v>141</v>
      </c>
      <c r="AA5" s="150" t="s">
        <v>70</v>
      </c>
      <c r="AB5" s="151" t="s">
        <v>141</v>
      </c>
      <c r="AC5" s="150" t="s">
        <v>71</v>
      </c>
      <c r="AD5" s="151" t="s">
        <v>141</v>
      </c>
      <c r="AE5" s="148" t="s">
        <v>183</v>
      </c>
      <c r="AF5" s="151" t="s">
        <v>141</v>
      </c>
      <c r="AG5" s="174" t="s">
        <v>221</v>
      </c>
      <c r="AH5" s="175"/>
      <c r="AI5" s="148" t="s">
        <v>156</v>
      </c>
    </row>
    <row r="6" spans="1:38" ht="28.5" customHeight="1">
      <c r="A6" s="152"/>
      <c r="B6" s="153"/>
      <c r="C6" s="154"/>
      <c r="D6" s="153"/>
      <c r="E6" s="155"/>
      <c r="F6" s="153" t="s">
        <v>166</v>
      </c>
      <c r="G6" s="153"/>
      <c r="H6" s="153" t="s">
        <v>131</v>
      </c>
      <c r="I6" s="153" t="s">
        <v>225</v>
      </c>
      <c r="J6" s="153" t="s">
        <v>226</v>
      </c>
      <c r="K6" s="155" t="s">
        <v>171</v>
      </c>
      <c r="L6" s="155" t="s">
        <v>172</v>
      </c>
      <c r="M6" s="155" t="s">
        <v>134</v>
      </c>
      <c r="N6" s="156" t="s">
        <v>167</v>
      </c>
      <c r="O6" s="155" t="s">
        <v>135</v>
      </c>
      <c r="P6" s="156" t="s">
        <v>168</v>
      </c>
      <c r="Q6" s="155" t="s">
        <v>136</v>
      </c>
      <c r="R6" s="156" t="s">
        <v>173</v>
      </c>
      <c r="S6" s="155" t="s">
        <v>137</v>
      </c>
      <c r="T6" s="156" t="s">
        <v>174</v>
      </c>
      <c r="U6" s="155" t="s">
        <v>138</v>
      </c>
      <c r="V6" s="156" t="s">
        <v>175</v>
      </c>
      <c r="W6" s="155" t="s">
        <v>179</v>
      </c>
      <c r="X6" s="156" t="s">
        <v>176</v>
      </c>
      <c r="Y6" s="155" t="s">
        <v>139</v>
      </c>
      <c r="Z6" s="156" t="s">
        <v>177</v>
      </c>
      <c r="AA6" s="155" t="s">
        <v>180</v>
      </c>
      <c r="AB6" s="156" t="s">
        <v>178</v>
      </c>
      <c r="AC6" s="155" t="s">
        <v>140</v>
      </c>
      <c r="AD6" s="156" t="s">
        <v>181</v>
      </c>
      <c r="AE6" s="155"/>
      <c r="AF6" s="156" t="s">
        <v>181</v>
      </c>
      <c r="AG6" s="155" t="s">
        <v>220</v>
      </c>
      <c r="AH6" s="155" t="s">
        <v>154</v>
      </c>
      <c r="AI6" s="157" t="s">
        <v>157</v>
      </c>
    </row>
    <row r="7" spans="1:38" ht="32.65" customHeight="1">
      <c r="A7" s="158">
        <v>1</v>
      </c>
      <c r="B7" s="159">
        <f>②事業計画!$E$5</f>
        <v>0</v>
      </c>
      <c r="C7" s="160" t="str">
        <f>②事業計画!$E$6</f>
        <v/>
      </c>
      <c r="D7" s="161" t="str">
        <f>IFERROR(VLOOKUP(E7,$AL$28:$AM$35,2,FALSE),"")</f>
        <v/>
      </c>
      <c r="E7" s="161">
        <f>②事業計画!$E$7</f>
        <v>0</v>
      </c>
      <c r="F7" s="161">
        <f ca="1">IFERROR(INDIRECT("'③研修カリキュラム＜"&amp;$A7&amp;"＞'!"&amp;$F$6),"")</f>
        <v>0</v>
      </c>
      <c r="G7" s="161">
        <f ca="1">IF(F7="","",COUNT(M7,O7,Q7,S7,U7,W7,Y7,AA7,AC7))</f>
        <v>0</v>
      </c>
      <c r="H7" s="162">
        <f ca="1">IF($F7="","",INDIRECT("'③研修カリキュラム＜"&amp;$A7&amp;"＞'!"&amp;$H$6))</f>
        <v>0</v>
      </c>
      <c r="I7" s="161">
        <f ca="1">IF($F7="","",INDIRECT("'③研修カリキュラム＜"&amp;$A7&amp;"＞'!"&amp;$I$6))</f>
        <v>0</v>
      </c>
      <c r="J7" s="161">
        <f ca="1">IF($F7="","",INDIRECT("'③研修カリキュラム＜"&amp;$A7&amp;"＞'!"&amp;$J$6))</f>
        <v>0</v>
      </c>
      <c r="K7" s="163">
        <f ca="1">IF($F7="","",INDIRECT("'③研修カリキュラム＜"&amp;$A7&amp;"＞'!"&amp;$K$6))</f>
        <v>0</v>
      </c>
      <c r="L7" s="163">
        <f ca="1">IF($F7="","",INDIRECT("'③研修カリキュラム＜"&amp;$A7&amp;"＞'!"&amp;$L$6))</f>
        <v>0</v>
      </c>
      <c r="M7" s="163" t="str">
        <f ca="1">IF($F7="","",INDIRECT("'③研修カリキュラム＜"&amp;$A7&amp;"＞'!"&amp;$M$6))</f>
        <v/>
      </c>
      <c r="N7" s="164" t="str">
        <f ca="1">IF($F7="","",INDIRECT("'③研修カリキュラム＜"&amp;$A7&amp;"＞'!"&amp;N$6))</f>
        <v/>
      </c>
      <c r="O7" s="163" t="str">
        <f ca="1">IF($F7="","",INDIRECT("'③研修カリキュラム＜"&amp;$A7&amp;"＞'!"&amp;$O$6))</f>
        <v/>
      </c>
      <c r="P7" s="164" t="str">
        <f ca="1">IF($F7="","",INDIRECT("'③研修カリキュラム＜"&amp;$A7&amp;"＞'!"&amp;P$6))</f>
        <v/>
      </c>
      <c r="Q7" s="163" t="str">
        <f ca="1">IF($F7="","",INDIRECT("'③研修カリキュラム＜"&amp;$A7&amp;"＞'!"&amp;$Q$6))</f>
        <v/>
      </c>
      <c r="R7" s="164" t="str">
        <f ca="1">IF($F7="","",INDIRECT("'③研修カリキュラム＜"&amp;$A7&amp;"＞'!"&amp;R$6))</f>
        <v/>
      </c>
      <c r="S7" s="163" t="str">
        <f ca="1">IF($F7="","",INDIRECT("'③研修カリキュラム＜"&amp;$A7&amp;"＞'!"&amp;$S$6))</f>
        <v/>
      </c>
      <c r="T7" s="164" t="str">
        <f ca="1">IF($F7="","",INDIRECT("'③研修カリキュラム＜"&amp;$A7&amp;"＞'!"&amp;T$6))</f>
        <v/>
      </c>
      <c r="U7" s="163" t="str">
        <f ca="1">IF($F7="","",INDIRECT("'③研修カリキュラム＜"&amp;$A7&amp;"＞'!"&amp;$U$6))</f>
        <v/>
      </c>
      <c r="V7" s="164" t="str">
        <f ca="1">IF($F7="","",INDIRECT("'③研修カリキュラム＜"&amp;$A7&amp;"＞'!"&amp;V$6))</f>
        <v/>
      </c>
      <c r="W7" s="163" t="str">
        <f ca="1">IF($F7="","",INDIRECT("'③研修カリキュラム＜"&amp;$A7&amp;"＞'!"&amp;$W$6))</f>
        <v/>
      </c>
      <c r="X7" s="164" t="str">
        <f ca="1">IF($F7="","",INDIRECT("'③研修カリキュラム＜"&amp;$A7&amp;"＞'!"&amp;X$6))</f>
        <v/>
      </c>
      <c r="Y7" s="163" t="str">
        <f ca="1">IF($F7="","",INDIRECT("'③研修カリキュラム＜"&amp;$A7&amp;"＞'!"&amp;$Y$6))</f>
        <v/>
      </c>
      <c r="Z7" s="164" t="str">
        <f ca="1">IF($F7="","",INDIRECT("'③研修カリキュラム＜"&amp;$A7&amp;"＞'!"&amp;Z$6))</f>
        <v/>
      </c>
      <c r="AA7" s="163" t="str">
        <f ca="1">IF($F7="","",INDIRECT("'③研修カリキュラム＜"&amp;$A7&amp;"＞'!"&amp;$AA$6))</f>
        <v/>
      </c>
      <c r="AB7" s="164" t="str">
        <f ca="1">IF($F7="","",INDIRECT("'③研修カリキュラム＜"&amp;$A7&amp;"＞'!"&amp;AB$6))</f>
        <v/>
      </c>
      <c r="AC7" s="163" t="str">
        <f ca="1">IF($F7="","",INDIRECT("'③研修カリキュラム＜"&amp;$A7&amp;"＞'!"&amp;$AC$6))</f>
        <v/>
      </c>
      <c r="AD7" s="164" t="str">
        <f ca="1">IF($F7="","",INDIRECT("'③研修カリキュラム＜"&amp;$A7&amp;"＞'!"&amp;AD$6))</f>
        <v/>
      </c>
      <c r="AE7" s="163" t="str">
        <f ca="1">IF(M7="","",MAX(M7,O7,Q7,S7,U7,W7,Y7,AA7,AC7))</f>
        <v/>
      </c>
      <c r="AF7" s="164" t="str">
        <f ca="1">INDEX($M7:$AD7,1,MATCH(AE7,$M7:$AD7,0)+1)</f>
        <v/>
      </c>
      <c r="AG7" s="163" t="str">
        <f ca="1">IF($F7="","",INDIRECT("'③研修カリキュラム＜"&amp;$A7&amp;"＞'!"&amp;AG$6))</f>
        <v/>
      </c>
      <c r="AH7" s="163" t="str">
        <f ca="1">IF($F7="","",INDIRECT("'③研修カリキュラム＜"&amp;$A7&amp;"＞'!"&amp;AH$6))</f>
        <v/>
      </c>
      <c r="AI7" s="165" t="str">
        <f ca="1">IF($F7="","",INDIRECT("'③研修カリキュラム＜"&amp;$A7&amp;"＞'!"&amp;AI$6))</f>
        <v/>
      </c>
      <c r="AL7" s="141" t="s">
        <v>80</v>
      </c>
    </row>
    <row r="8" spans="1:38" ht="32.65" customHeight="1">
      <c r="A8" s="158">
        <v>2</v>
      </c>
      <c r="B8" s="159">
        <f>②事業計画!$E$5</f>
        <v>0</v>
      </c>
      <c r="C8" s="160" t="str">
        <f>②事業計画!$E$6</f>
        <v/>
      </c>
      <c r="D8" s="161" t="str">
        <f>$D$7</f>
        <v/>
      </c>
      <c r="E8" s="161">
        <f>②事業計画!$E$7</f>
        <v>0</v>
      </c>
      <c r="F8" s="161" t="str">
        <f ca="1">IFERROR(INDIRECT("'③研修カリキュラム＜"&amp;$A8&amp;"＞'!"&amp;$F$6),"")</f>
        <v/>
      </c>
      <c r="G8" s="161" t="str">
        <f t="shared" ref="G8:G26" ca="1" si="0">IF(F8="","",COUNT(M8,O8,Q8,S8,U8,W8,Y8,AA8,AC8))</f>
        <v/>
      </c>
      <c r="H8" s="162" t="str">
        <f t="shared" ref="H8:H26" ca="1" si="1">IF($F8="","",INDIRECT("'③研修カリキュラム＜"&amp;$A8&amp;"＞'!"&amp;$H$6))</f>
        <v/>
      </c>
      <c r="I8" s="161" t="str">
        <f t="shared" ref="I8:I26" ca="1" si="2">IF($F8="","",INDIRECT("'③研修カリキュラム＜"&amp;$A8&amp;"＞'!"&amp;$I$6))</f>
        <v/>
      </c>
      <c r="J8" s="161" t="str">
        <f t="shared" ref="J8:J26" ca="1" si="3">IF($F8="","",INDIRECT("'③研修カリキュラム＜"&amp;$A8&amp;"＞'!"&amp;$J$6))</f>
        <v/>
      </c>
      <c r="K8" s="163" t="str">
        <f t="shared" ref="K8:K26" ca="1" si="4">IF($F8="","",INDIRECT("'③研修カリキュラム＜"&amp;$A8&amp;"＞'!"&amp;$K$6))</f>
        <v/>
      </c>
      <c r="L8" s="163" t="str">
        <f t="shared" ref="L8:L26" ca="1" si="5">IF($F8="","",INDIRECT("'③研修カリキュラム＜"&amp;$A8&amp;"＞'!"&amp;$L$6))</f>
        <v/>
      </c>
      <c r="M8" s="163" t="str">
        <f t="shared" ref="M8:M26" ca="1" si="6">IF($F8="","",INDIRECT("'③研修カリキュラム＜"&amp;$A8&amp;"＞'!"&amp;$M$6))</f>
        <v/>
      </c>
      <c r="N8" s="164" t="str">
        <f ca="1">IF($F8="","",INDIRECT("'③研修カリキュラム＜"&amp;$A8&amp;"＞'!"&amp;N$6))</f>
        <v/>
      </c>
      <c r="O8" s="163" t="str">
        <f t="shared" ref="O8:O26" ca="1" si="7">IF($F8="","",INDIRECT("'③研修カリキュラム＜"&amp;$A8&amp;"＞'!"&amp;$O$6))</f>
        <v/>
      </c>
      <c r="P8" s="164" t="str">
        <f t="shared" ref="P8:P26" ca="1" si="8">IF($F8="","",INDIRECT("'③研修カリキュラム＜"&amp;$A8&amp;"＞'!"&amp;P$6))</f>
        <v/>
      </c>
      <c r="Q8" s="163" t="str">
        <f t="shared" ref="Q8:Q26" ca="1" si="9">IF($F8="","",INDIRECT("'③研修カリキュラム＜"&amp;$A8&amp;"＞'!"&amp;$Q$6))</f>
        <v/>
      </c>
      <c r="R8" s="164" t="str">
        <f t="shared" ref="R8:R26" ca="1" si="10">IF($F8="","",INDIRECT("'③研修カリキュラム＜"&amp;$A8&amp;"＞'!"&amp;R$6))</f>
        <v/>
      </c>
      <c r="S8" s="163" t="str">
        <f t="shared" ref="S8:S26" ca="1" si="11">IF($F8="","",INDIRECT("'③研修カリキュラム＜"&amp;$A8&amp;"＞'!"&amp;$S$6))</f>
        <v/>
      </c>
      <c r="T8" s="164" t="str">
        <f t="shared" ref="T8:T26" ca="1" si="12">IF($F8="","",INDIRECT("'③研修カリキュラム＜"&amp;$A8&amp;"＞'!"&amp;T$6))</f>
        <v/>
      </c>
      <c r="U8" s="163" t="str">
        <f t="shared" ref="U8:U26" ca="1" si="13">IF($F8="","",INDIRECT("'③研修カリキュラム＜"&amp;$A8&amp;"＞'!"&amp;$U$6))</f>
        <v/>
      </c>
      <c r="V8" s="164" t="str">
        <f t="shared" ref="V8:V26" ca="1" si="14">IF($F8="","",INDIRECT("'③研修カリキュラム＜"&amp;$A8&amp;"＞'!"&amp;V$6))</f>
        <v/>
      </c>
      <c r="W8" s="163" t="str">
        <f t="shared" ref="W8:W26" ca="1" si="15">IF($F8="","",INDIRECT("'③研修カリキュラム＜"&amp;$A8&amp;"＞'!"&amp;$W$6))</f>
        <v/>
      </c>
      <c r="X8" s="164" t="str">
        <f t="shared" ref="X8:X26" ca="1" si="16">IF($F8="","",INDIRECT("'③研修カリキュラム＜"&amp;$A8&amp;"＞'!"&amp;X$6))</f>
        <v/>
      </c>
      <c r="Y8" s="163" t="str">
        <f t="shared" ref="Y8:Y26" ca="1" si="17">IF($F8="","",INDIRECT("'③研修カリキュラム＜"&amp;$A8&amp;"＞'!"&amp;$Y$6))</f>
        <v/>
      </c>
      <c r="Z8" s="164" t="str">
        <f t="shared" ref="Z8:Z26" ca="1" si="18">IF($F8="","",INDIRECT("'③研修カリキュラム＜"&amp;$A8&amp;"＞'!"&amp;Z$6))</f>
        <v/>
      </c>
      <c r="AA8" s="163" t="str">
        <f t="shared" ref="AA8:AA26" ca="1" si="19">IF($F8="","",INDIRECT("'③研修カリキュラム＜"&amp;$A8&amp;"＞'!"&amp;$AA$6))</f>
        <v/>
      </c>
      <c r="AB8" s="164" t="str">
        <f t="shared" ref="AB8:AB26" ca="1" si="20">IF($F8="","",INDIRECT("'③研修カリキュラム＜"&amp;$A8&amp;"＞'!"&amp;AB$6))</f>
        <v/>
      </c>
      <c r="AC8" s="163" t="str">
        <f t="shared" ref="AC8:AC26" ca="1" si="21">IF($F8="","",INDIRECT("'③研修カリキュラム＜"&amp;$A8&amp;"＞'!"&amp;$AC$6))</f>
        <v/>
      </c>
      <c r="AD8" s="164" t="str">
        <f t="shared" ref="AD8:AD26" ca="1" si="22">IF($F8="","",INDIRECT("'③研修カリキュラム＜"&amp;$A8&amp;"＞'!"&amp;AD$6))</f>
        <v/>
      </c>
      <c r="AE8" s="163" t="str">
        <f t="shared" ref="AE8:AE26" ca="1" si="23">IF(M8="","",MAX(M8,O8,Q8,S8,U8,W8,Y8,AA8,AC8))</f>
        <v/>
      </c>
      <c r="AF8" s="164" t="str">
        <f t="shared" ref="AF8:AF26" ca="1" si="24">INDEX($M8:$AD8,1,MATCH(AE8,$M8:$AD8,0)+1)</f>
        <v/>
      </c>
      <c r="AG8" s="163" t="str">
        <f t="shared" ref="AG8:AI26" ca="1" si="25">IF($F8="","",INDIRECT("'③研修カリキュラム＜"&amp;$A8&amp;"＞'!"&amp;AG$6))</f>
        <v/>
      </c>
      <c r="AH8" s="163" t="str">
        <f t="shared" ca="1" si="25"/>
        <v/>
      </c>
      <c r="AI8" s="165" t="str">
        <f t="shared" ca="1" si="25"/>
        <v/>
      </c>
      <c r="AL8" s="141" t="s">
        <v>81</v>
      </c>
    </row>
    <row r="9" spans="1:38" ht="32.65" customHeight="1">
      <c r="A9" s="158">
        <v>3</v>
      </c>
      <c r="B9" s="159">
        <f>②事業計画!$E$5</f>
        <v>0</v>
      </c>
      <c r="C9" s="160" t="str">
        <f>②事業計画!$E$6</f>
        <v/>
      </c>
      <c r="D9" s="161" t="str">
        <f t="shared" ref="D9:D26" si="26">$D$7</f>
        <v/>
      </c>
      <c r="E9" s="161">
        <f>②事業計画!$E$7</f>
        <v>0</v>
      </c>
      <c r="F9" s="161" t="str">
        <f ca="1">IFERROR(INDIRECT("'③研修カリキュラム＜"&amp;$A9&amp;"＞'!"&amp;$F$6),"")</f>
        <v/>
      </c>
      <c r="G9" s="161" t="str">
        <f t="shared" ca="1" si="0"/>
        <v/>
      </c>
      <c r="H9" s="162" t="str">
        <f t="shared" ca="1" si="1"/>
        <v/>
      </c>
      <c r="I9" s="161" t="str">
        <f t="shared" ca="1" si="2"/>
        <v/>
      </c>
      <c r="J9" s="161" t="str">
        <f t="shared" ca="1" si="3"/>
        <v/>
      </c>
      <c r="K9" s="163" t="str">
        <f t="shared" ca="1" si="4"/>
        <v/>
      </c>
      <c r="L9" s="163" t="str">
        <f t="shared" ca="1" si="5"/>
        <v/>
      </c>
      <c r="M9" s="163" t="str">
        <f t="shared" ca="1" si="6"/>
        <v/>
      </c>
      <c r="N9" s="164" t="str">
        <f t="shared" ref="N9:N26" ca="1" si="27">IF($F9="","",INDIRECT("'③研修カリキュラム＜"&amp;$A9&amp;"＞'!"&amp;N$6))</f>
        <v/>
      </c>
      <c r="O9" s="163" t="str">
        <f t="shared" ca="1" si="7"/>
        <v/>
      </c>
      <c r="P9" s="164" t="str">
        <f t="shared" ca="1" si="8"/>
        <v/>
      </c>
      <c r="Q9" s="163" t="str">
        <f t="shared" ca="1" si="9"/>
        <v/>
      </c>
      <c r="R9" s="164" t="str">
        <f t="shared" ca="1" si="10"/>
        <v/>
      </c>
      <c r="S9" s="163" t="str">
        <f t="shared" ca="1" si="11"/>
        <v/>
      </c>
      <c r="T9" s="164" t="str">
        <f t="shared" ca="1" si="12"/>
        <v/>
      </c>
      <c r="U9" s="163" t="str">
        <f t="shared" ca="1" si="13"/>
        <v/>
      </c>
      <c r="V9" s="164" t="str">
        <f t="shared" ca="1" si="14"/>
        <v/>
      </c>
      <c r="W9" s="163" t="str">
        <f t="shared" ca="1" si="15"/>
        <v/>
      </c>
      <c r="X9" s="164" t="str">
        <f t="shared" ca="1" si="16"/>
        <v/>
      </c>
      <c r="Y9" s="163" t="str">
        <f t="shared" ca="1" si="17"/>
        <v/>
      </c>
      <c r="Z9" s="164" t="str">
        <f t="shared" ca="1" si="18"/>
        <v/>
      </c>
      <c r="AA9" s="163" t="str">
        <f t="shared" ca="1" si="19"/>
        <v/>
      </c>
      <c r="AB9" s="164" t="str">
        <f t="shared" ca="1" si="20"/>
        <v/>
      </c>
      <c r="AC9" s="163" t="str">
        <f t="shared" ca="1" si="21"/>
        <v/>
      </c>
      <c r="AD9" s="164" t="str">
        <f t="shared" ca="1" si="22"/>
        <v/>
      </c>
      <c r="AE9" s="163" t="str">
        <f t="shared" ca="1" si="23"/>
        <v/>
      </c>
      <c r="AF9" s="164" t="str">
        <f t="shared" ca="1" si="24"/>
        <v/>
      </c>
      <c r="AG9" s="163" t="str">
        <f t="shared" ca="1" si="25"/>
        <v/>
      </c>
      <c r="AH9" s="163" t="str">
        <f t="shared" ca="1" si="25"/>
        <v/>
      </c>
      <c r="AI9" s="165" t="str">
        <f t="shared" ca="1" si="25"/>
        <v/>
      </c>
      <c r="AL9" s="141" t="s">
        <v>82</v>
      </c>
    </row>
    <row r="10" spans="1:38" ht="32.65" customHeight="1">
      <c r="A10" s="158">
        <v>4</v>
      </c>
      <c r="B10" s="159">
        <f>②事業計画!$E$5</f>
        <v>0</v>
      </c>
      <c r="C10" s="160" t="str">
        <f>②事業計画!$E$6</f>
        <v/>
      </c>
      <c r="D10" s="161" t="str">
        <f t="shared" si="26"/>
        <v/>
      </c>
      <c r="E10" s="161">
        <f>②事業計画!$E$7</f>
        <v>0</v>
      </c>
      <c r="F10" s="161" t="str">
        <f t="shared" ref="F10:F26" ca="1" si="28">IFERROR(INDIRECT("'③研修カリキュラム＜"&amp;$A10&amp;"＞'!"&amp;$F$6),"")</f>
        <v/>
      </c>
      <c r="G10" s="161" t="str">
        <f t="shared" ca="1" si="0"/>
        <v/>
      </c>
      <c r="H10" s="162" t="str">
        <f t="shared" ca="1" si="1"/>
        <v/>
      </c>
      <c r="I10" s="161" t="str">
        <f t="shared" ca="1" si="2"/>
        <v/>
      </c>
      <c r="J10" s="161" t="str">
        <f t="shared" ca="1" si="3"/>
        <v/>
      </c>
      <c r="K10" s="163" t="str">
        <f t="shared" ca="1" si="4"/>
        <v/>
      </c>
      <c r="L10" s="163" t="str">
        <f t="shared" ca="1" si="5"/>
        <v/>
      </c>
      <c r="M10" s="163" t="str">
        <f t="shared" ca="1" si="6"/>
        <v/>
      </c>
      <c r="N10" s="164" t="str">
        <f t="shared" ca="1" si="27"/>
        <v/>
      </c>
      <c r="O10" s="163" t="str">
        <f t="shared" ca="1" si="7"/>
        <v/>
      </c>
      <c r="P10" s="164" t="str">
        <f t="shared" ca="1" si="8"/>
        <v/>
      </c>
      <c r="Q10" s="163" t="str">
        <f t="shared" ca="1" si="9"/>
        <v/>
      </c>
      <c r="R10" s="164" t="str">
        <f t="shared" ca="1" si="10"/>
        <v/>
      </c>
      <c r="S10" s="163" t="str">
        <f t="shared" ca="1" si="11"/>
        <v/>
      </c>
      <c r="T10" s="164" t="str">
        <f t="shared" ca="1" si="12"/>
        <v/>
      </c>
      <c r="U10" s="163" t="str">
        <f t="shared" ca="1" si="13"/>
        <v/>
      </c>
      <c r="V10" s="164" t="str">
        <f t="shared" ca="1" si="14"/>
        <v/>
      </c>
      <c r="W10" s="163" t="str">
        <f t="shared" ca="1" si="15"/>
        <v/>
      </c>
      <c r="X10" s="164" t="str">
        <f t="shared" ca="1" si="16"/>
        <v/>
      </c>
      <c r="Y10" s="163" t="str">
        <f t="shared" ca="1" si="17"/>
        <v/>
      </c>
      <c r="Z10" s="164" t="str">
        <f t="shared" ca="1" si="18"/>
        <v/>
      </c>
      <c r="AA10" s="163" t="str">
        <f t="shared" ca="1" si="19"/>
        <v/>
      </c>
      <c r="AB10" s="164" t="str">
        <f t="shared" ca="1" si="20"/>
        <v/>
      </c>
      <c r="AC10" s="163" t="str">
        <f t="shared" ca="1" si="21"/>
        <v/>
      </c>
      <c r="AD10" s="164" t="str">
        <f t="shared" ca="1" si="22"/>
        <v/>
      </c>
      <c r="AE10" s="163" t="str">
        <f t="shared" ca="1" si="23"/>
        <v/>
      </c>
      <c r="AF10" s="164" t="str">
        <f t="shared" ca="1" si="24"/>
        <v/>
      </c>
      <c r="AG10" s="163" t="str">
        <f t="shared" ca="1" si="25"/>
        <v/>
      </c>
      <c r="AH10" s="163" t="str">
        <f t="shared" ca="1" si="25"/>
        <v/>
      </c>
      <c r="AI10" s="165" t="str">
        <f t="shared" ca="1" si="25"/>
        <v/>
      </c>
    </row>
    <row r="11" spans="1:38" ht="32.65" customHeight="1">
      <c r="A11" s="158">
        <v>5</v>
      </c>
      <c r="B11" s="159">
        <f>②事業計画!$E$5</f>
        <v>0</v>
      </c>
      <c r="C11" s="160" t="str">
        <f>②事業計画!$E$6</f>
        <v/>
      </c>
      <c r="D11" s="161" t="str">
        <f t="shared" si="26"/>
        <v/>
      </c>
      <c r="E11" s="161">
        <f>②事業計画!$E$7</f>
        <v>0</v>
      </c>
      <c r="F11" s="161" t="str">
        <f t="shared" ca="1" si="28"/>
        <v/>
      </c>
      <c r="G11" s="161" t="str">
        <f t="shared" ca="1" si="0"/>
        <v/>
      </c>
      <c r="H11" s="162" t="str">
        <f t="shared" ca="1" si="1"/>
        <v/>
      </c>
      <c r="I11" s="161" t="str">
        <f t="shared" ca="1" si="2"/>
        <v/>
      </c>
      <c r="J11" s="161" t="str">
        <f t="shared" ca="1" si="3"/>
        <v/>
      </c>
      <c r="K11" s="163" t="str">
        <f t="shared" ca="1" si="4"/>
        <v/>
      </c>
      <c r="L11" s="163" t="str">
        <f t="shared" ca="1" si="5"/>
        <v/>
      </c>
      <c r="M11" s="163" t="str">
        <f t="shared" ca="1" si="6"/>
        <v/>
      </c>
      <c r="N11" s="164" t="str">
        <f t="shared" ca="1" si="27"/>
        <v/>
      </c>
      <c r="O11" s="163" t="str">
        <f t="shared" ca="1" si="7"/>
        <v/>
      </c>
      <c r="P11" s="164" t="str">
        <f t="shared" ca="1" si="8"/>
        <v/>
      </c>
      <c r="Q11" s="163" t="str">
        <f t="shared" ca="1" si="9"/>
        <v/>
      </c>
      <c r="R11" s="164" t="str">
        <f t="shared" ca="1" si="10"/>
        <v/>
      </c>
      <c r="S11" s="163" t="str">
        <f t="shared" ca="1" si="11"/>
        <v/>
      </c>
      <c r="T11" s="164" t="str">
        <f t="shared" ca="1" si="12"/>
        <v/>
      </c>
      <c r="U11" s="163" t="str">
        <f t="shared" ca="1" si="13"/>
        <v/>
      </c>
      <c r="V11" s="164" t="str">
        <f t="shared" ca="1" si="14"/>
        <v/>
      </c>
      <c r="W11" s="163" t="str">
        <f t="shared" ca="1" si="15"/>
        <v/>
      </c>
      <c r="X11" s="164" t="str">
        <f t="shared" ca="1" si="16"/>
        <v/>
      </c>
      <c r="Y11" s="163" t="str">
        <f t="shared" ca="1" si="17"/>
        <v/>
      </c>
      <c r="Z11" s="164" t="str">
        <f t="shared" ca="1" si="18"/>
        <v/>
      </c>
      <c r="AA11" s="163" t="str">
        <f t="shared" ca="1" si="19"/>
        <v/>
      </c>
      <c r="AB11" s="164" t="str">
        <f t="shared" ca="1" si="20"/>
        <v/>
      </c>
      <c r="AC11" s="163" t="str">
        <f t="shared" ca="1" si="21"/>
        <v/>
      </c>
      <c r="AD11" s="164" t="str">
        <f t="shared" ca="1" si="22"/>
        <v/>
      </c>
      <c r="AE11" s="163" t="str">
        <f t="shared" ca="1" si="23"/>
        <v/>
      </c>
      <c r="AF11" s="164" t="str">
        <f t="shared" ca="1" si="24"/>
        <v/>
      </c>
      <c r="AG11" s="163" t="str">
        <f t="shared" ca="1" si="25"/>
        <v/>
      </c>
      <c r="AH11" s="163" t="str">
        <f t="shared" ca="1" si="25"/>
        <v/>
      </c>
      <c r="AI11" s="165" t="str">
        <f t="shared" ca="1" si="25"/>
        <v/>
      </c>
    </row>
    <row r="12" spans="1:38" ht="32.65" customHeight="1">
      <c r="A12" s="158">
        <v>6</v>
      </c>
      <c r="B12" s="159">
        <f>②事業計画!$E$5</f>
        <v>0</v>
      </c>
      <c r="C12" s="160" t="str">
        <f>②事業計画!$E$6</f>
        <v/>
      </c>
      <c r="D12" s="161" t="str">
        <f t="shared" si="26"/>
        <v/>
      </c>
      <c r="E12" s="161">
        <f>②事業計画!$E$7</f>
        <v>0</v>
      </c>
      <c r="F12" s="161" t="str">
        <f t="shared" ca="1" si="28"/>
        <v/>
      </c>
      <c r="G12" s="161" t="str">
        <f t="shared" ca="1" si="0"/>
        <v/>
      </c>
      <c r="H12" s="162" t="str">
        <f t="shared" ca="1" si="1"/>
        <v/>
      </c>
      <c r="I12" s="161" t="str">
        <f t="shared" ca="1" si="2"/>
        <v/>
      </c>
      <c r="J12" s="161" t="str">
        <f t="shared" ca="1" si="3"/>
        <v/>
      </c>
      <c r="K12" s="163" t="str">
        <f t="shared" ca="1" si="4"/>
        <v/>
      </c>
      <c r="L12" s="163" t="str">
        <f t="shared" ca="1" si="5"/>
        <v/>
      </c>
      <c r="M12" s="163" t="str">
        <f t="shared" ca="1" si="6"/>
        <v/>
      </c>
      <c r="N12" s="164" t="str">
        <f t="shared" ca="1" si="27"/>
        <v/>
      </c>
      <c r="O12" s="163" t="str">
        <f t="shared" ca="1" si="7"/>
        <v/>
      </c>
      <c r="P12" s="164" t="str">
        <f t="shared" ca="1" si="8"/>
        <v/>
      </c>
      <c r="Q12" s="163" t="str">
        <f t="shared" ca="1" si="9"/>
        <v/>
      </c>
      <c r="R12" s="164" t="str">
        <f t="shared" ca="1" si="10"/>
        <v/>
      </c>
      <c r="S12" s="163" t="str">
        <f t="shared" ca="1" si="11"/>
        <v/>
      </c>
      <c r="T12" s="164" t="str">
        <f t="shared" ca="1" si="12"/>
        <v/>
      </c>
      <c r="U12" s="163" t="str">
        <f t="shared" ca="1" si="13"/>
        <v/>
      </c>
      <c r="V12" s="164" t="str">
        <f t="shared" ca="1" si="14"/>
        <v/>
      </c>
      <c r="W12" s="163" t="str">
        <f t="shared" ca="1" si="15"/>
        <v/>
      </c>
      <c r="X12" s="164" t="str">
        <f t="shared" ca="1" si="16"/>
        <v/>
      </c>
      <c r="Y12" s="163" t="str">
        <f t="shared" ca="1" si="17"/>
        <v/>
      </c>
      <c r="Z12" s="164" t="str">
        <f t="shared" ca="1" si="18"/>
        <v/>
      </c>
      <c r="AA12" s="163" t="str">
        <f t="shared" ca="1" si="19"/>
        <v/>
      </c>
      <c r="AB12" s="164" t="str">
        <f t="shared" ca="1" si="20"/>
        <v/>
      </c>
      <c r="AC12" s="163" t="str">
        <f t="shared" ca="1" si="21"/>
        <v/>
      </c>
      <c r="AD12" s="164" t="str">
        <f t="shared" ca="1" si="22"/>
        <v/>
      </c>
      <c r="AE12" s="163" t="str">
        <f t="shared" ca="1" si="23"/>
        <v/>
      </c>
      <c r="AF12" s="164" t="str">
        <f t="shared" ca="1" si="24"/>
        <v/>
      </c>
      <c r="AG12" s="163" t="str">
        <f t="shared" ca="1" si="25"/>
        <v/>
      </c>
      <c r="AH12" s="163" t="str">
        <f t="shared" ca="1" si="25"/>
        <v/>
      </c>
      <c r="AI12" s="165" t="str">
        <f t="shared" ca="1" si="25"/>
        <v/>
      </c>
    </row>
    <row r="13" spans="1:38" ht="32.65" customHeight="1">
      <c r="A13" s="158">
        <v>7</v>
      </c>
      <c r="B13" s="159">
        <f>②事業計画!$E$5</f>
        <v>0</v>
      </c>
      <c r="C13" s="160" t="str">
        <f>②事業計画!$E$6</f>
        <v/>
      </c>
      <c r="D13" s="161" t="str">
        <f t="shared" si="26"/>
        <v/>
      </c>
      <c r="E13" s="161">
        <f>②事業計画!$E$7</f>
        <v>0</v>
      </c>
      <c r="F13" s="161" t="str">
        <f t="shared" ca="1" si="28"/>
        <v/>
      </c>
      <c r="G13" s="161" t="str">
        <f t="shared" ca="1" si="0"/>
        <v/>
      </c>
      <c r="H13" s="162" t="str">
        <f t="shared" ca="1" si="1"/>
        <v/>
      </c>
      <c r="I13" s="161" t="str">
        <f t="shared" ca="1" si="2"/>
        <v/>
      </c>
      <c r="J13" s="161" t="str">
        <f t="shared" ca="1" si="3"/>
        <v/>
      </c>
      <c r="K13" s="163" t="str">
        <f t="shared" ca="1" si="4"/>
        <v/>
      </c>
      <c r="L13" s="163" t="str">
        <f t="shared" ca="1" si="5"/>
        <v/>
      </c>
      <c r="M13" s="163" t="str">
        <f t="shared" ca="1" si="6"/>
        <v/>
      </c>
      <c r="N13" s="164" t="str">
        <f t="shared" ca="1" si="27"/>
        <v/>
      </c>
      <c r="O13" s="163" t="str">
        <f t="shared" ca="1" si="7"/>
        <v/>
      </c>
      <c r="P13" s="164" t="str">
        <f t="shared" ca="1" si="8"/>
        <v/>
      </c>
      <c r="Q13" s="163" t="str">
        <f t="shared" ca="1" si="9"/>
        <v/>
      </c>
      <c r="R13" s="164" t="str">
        <f t="shared" ca="1" si="10"/>
        <v/>
      </c>
      <c r="S13" s="163" t="str">
        <f t="shared" ca="1" si="11"/>
        <v/>
      </c>
      <c r="T13" s="164" t="str">
        <f t="shared" ca="1" si="12"/>
        <v/>
      </c>
      <c r="U13" s="163" t="str">
        <f t="shared" ca="1" si="13"/>
        <v/>
      </c>
      <c r="V13" s="164" t="str">
        <f t="shared" ca="1" si="14"/>
        <v/>
      </c>
      <c r="W13" s="163" t="str">
        <f t="shared" ca="1" si="15"/>
        <v/>
      </c>
      <c r="X13" s="164" t="str">
        <f t="shared" ca="1" si="16"/>
        <v/>
      </c>
      <c r="Y13" s="163" t="str">
        <f t="shared" ca="1" si="17"/>
        <v/>
      </c>
      <c r="Z13" s="164" t="str">
        <f t="shared" ca="1" si="18"/>
        <v/>
      </c>
      <c r="AA13" s="163" t="str">
        <f t="shared" ca="1" si="19"/>
        <v/>
      </c>
      <c r="AB13" s="164" t="str">
        <f t="shared" ca="1" si="20"/>
        <v/>
      </c>
      <c r="AC13" s="163" t="str">
        <f t="shared" ca="1" si="21"/>
        <v/>
      </c>
      <c r="AD13" s="164" t="str">
        <f t="shared" ca="1" si="22"/>
        <v/>
      </c>
      <c r="AE13" s="163" t="str">
        <f t="shared" ca="1" si="23"/>
        <v/>
      </c>
      <c r="AF13" s="164" t="str">
        <f t="shared" ca="1" si="24"/>
        <v/>
      </c>
      <c r="AG13" s="163" t="str">
        <f t="shared" ca="1" si="25"/>
        <v/>
      </c>
      <c r="AH13" s="163" t="str">
        <f t="shared" ca="1" si="25"/>
        <v/>
      </c>
      <c r="AI13" s="165" t="str">
        <f t="shared" ca="1" si="25"/>
        <v/>
      </c>
    </row>
    <row r="14" spans="1:38" ht="32.65" customHeight="1">
      <c r="A14" s="158">
        <v>8</v>
      </c>
      <c r="B14" s="159">
        <f>②事業計画!$E$5</f>
        <v>0</v>
      </c>
      <c r="C14" s="160" t="str">
        <f>②事業計画!$E$6</f>
        <v/>
      </c>
      <c r="D14" s="161" t="str">
        <f t="shared" si="26"/>
        <v/>
      </c>
      <c r="E14" s="161">
        <f>②事業計画!$E$7</f>
        <v>0</v>
      </c>
      <c r="F14" s="161" t="str">
        <f t="shared" ca="1" si="28"/>
        <v/>
      </c>
      <c r="G14" s="161" t="str">
        <f t="shared" ca="1" si="0"/>
        <v/>
      </c>
      <c r="H14" s="162" t="str">
        <f t="shared" ca="1" si="1"/>
        <v/>
      </c>
      <c r="I14" s="161" t="str">
        <f t="shared" ca="1" si="2"/>
        <v/>
      </c>
      <c r="J14" s="161" t="str">
        <f t="shared" ca="1" si="3"/>
        <v/>
      </c>
      <c r="K14" s="163" t="str">
        <f t="shared" ca="1" si="4"/>
        <v/>
      </c>
      <c r="L14" s="163" t="str">
        <f t="shared" ca="1" si="5"/>
        <v/>
      </c>
      <c r="M14" s="163" t="str">
        <f t="shared" ca="1" si="6"/>
        <v/>
      </c>
      <c r="N14" s="164" t="str">
        <f t="shared" ca="1" si="27"/>
        <v/>
      </c>
      <c r="O14" s="163" t="str">
        <f t="shared" ca="1" si="7"/>
        <v/>
      </c>
      <c r="P14" s="164" t="str">
        <f t="shared" ca="1" si="8"/>
        <v/>
      </c>
      <c r="Q14" s="163" t="str">
        <f t="shared" ca="1" si="9"/>
        <v/>
      </c>
      <c r="R14" s="164" t="str">
        <f t="shared" ca="1" si="10"/>
        <v/>
      </c>
      <c r="S14" s="163" t="str">
        <f t="shared" ca="1" si="11"/>
        <v/>
      </c>
      <c r="T14" s="164" t="str">
        <f t="shared" ca="1" si="12"/>
        <v/>
      </c>
      <c r="U14" s="163" t="str">
        <f t="shared" ca="1" si="13"/>
        <v/>
      </c>
      <c r="V14" s="164" t="str">
        <f t="shared" ca="1" si="14"/>
        <v/>
      </c>
      <c r="W14" s="163" t="str">
        <f t="shared" ca="1" si="15"/>
        <v/>
      </c>
      <c r="X14" s="164" t="str">
        <f t="shared" ca="1" si="16"/>
        <v/>
      </c>
      <c r="Y14" s="163" t="str">
        <f t="shared" ca="1" si="17"/>
        <v/>
      </c>
      <c r="Z14" s="164" t="str">
        <f t="shared" ca="1" si="18"/>
        <v/>
      </c>
      <c r="AA14" s="163" t="str">
        <f t="shared" ca="1" si="19"/>
        <v/>
      </c>
      <c r="AB14" s="164" t="str">
        <f t="shared" ca="1" si="20"/>
        <v/>
      </c>
      <c r="AC14" s="163" t="str">
        <f t="shared" ca="1" si="21"/>
        <v/>
      </c>
      <c r="AD14" s="164" t="str">
        <f t="shared" ca="1" si="22"/>
        <v/>
      </c>
      <c r="AE14" s="163" t="str">
        <f t="shared" ca="1" si="23"/>
        <v/>
      </c>
      <c r="AF14" s="164" t="str">
        <f t="shared" ca="1" si="24"/>
        <v/>
      </c>
      <c r="AG14" s="163" t="str">
        <f t="shared" ca="1" si="25"/>
        <v/>
      </c>
      <c r="AH14" s="163" t="str">
        <f t="shared" ca="1" si="25"/>
        <v/>
      </c>
      <c r="AI14" s="165" t="str">
        <f t="shared" ca="1" si="25"/>
        <v/>
      </c>
    </row>
    <row r="15" spans="1:38" ht="32.65" customHeight="1">
      <c r="A15" s="158">
        <v>9</v>
      </c>
      <c r="B15" s="159">
        <f>②事業計画!$E$5</f>
        <v>0</v>
      </c>
      <c r="C15" s="160" t="str">
        <f>②事業計画!$E$6</f>
        <v/>
      </c>
      <c r="D15" s="161" t="str">
        <f t="shared" si="26"/>
        <v/>
      </c>
      <c r="E15" s="161">
        <f>②事業計画!$E$7</f>
        <v>0</v>
      </c>
      <c r="F15" s="161" t="str">
        <f t="shared" ca="1" si="28"/>
        <v/>
      </c>
      <c r="G15" s="161" t="str">
        <f t="shared" ca="1" si="0"/>
        <v/>
      </c>
      <c r="H15" s="162" t="str">
        <f t="shared" ca="1" si="1"/>
        <v/>
      </c>
      <c r="I15" s="161" t="str">
        <f t="shared" ca="1" si="2"/>
        <v/>
      </c>
      <c r="J15" s="161" t="str">
        <f t="shared" ca="1" si="3"/>
        <v/>
      </c>
      <c r="K15" s="163" t="str">
        <f t="shared" ca="1" si="4"/>
        <v/>
      </c>
      <c r="L15" s="163" t="str">
        <f t="shared" ca="1" si="5"/>
        <v/>
      </c>
      <c r="M15" s="163" t="str">
        <f t="shared" ca="1" si="6"/>
        <v/>
      </c>
      <c r="N15" s="164" t="str">
        <f t="shared" ca="1" si="27"/>
        <v/>
      </c>
      <c r="O15" s="163" t="str">
        <f t="shared" ca="1" si="7"/>
        <v/>
      </c>
      <c r="P15" s="164" t="str">
        <f t="shared" ca="1" si="8"/>
        <v/>
      </c>
      <c r="Q15" s="163" t="str">
        <f t="shared" ca="1" si="9"/>
        <v/>
      </c>
      <c r="R15" s="164" t="str">
        <f t="shared" ca="1" si="10"/>
        <v/>
      </c>
      <c r="S15" s="163" t="str">
        <f t="shared" ca="1" si="11"/>
        <v/>
      </c>
      <c r="T15" s="164" t="str">
        <f t="shared" ca="1" si="12"/>
        <v/>
      </c>
      <c r="U15" s="163" t="str">
        <f t="shared" ca="1" si="13"/>
        <v/>
      </c>
      <c r="V15" s="164" t="str">
        <f t="shared" ca="1" si="14"/>
        <v/>
      </c>
      <c r="W15" s="163" t="str">
        <f t="shared" ca="1" si="15"/>
        <v/>
      </c>
      <c r="X15" s="164" t="str">
        <f t="shared" ca="1" si="16"/>
        <v/>
      </c>
      <c r="Y15" s="163" t="str">
        <f t="shared" ca="1" si="17"/>
        <v/>
      </c>
      <c r="Z15" s="164" t="str">
        <f t="shared" ca="1" si="18"/>
        <v/>
      </c>
      <c r="AA15" s="163" t="str">
        <f t="shared" ca="1" si="19"/>
        <v/>
      </c>
      <c r="AB15" s="164" t="str">
        <f t="shared" ca="1" si="20"/>
        <v/>
      </c>
      <c r="AC15" s="163" t="str">
        <f t="shared" ca="1" si="21"/>
        <v/>
      </c>
      <c r="AD15" s="164" t="str">
        <f t="shared" ca="1" si="22"/>
        <v/>
      </c>
      <c r="AE15" s="163" t="str">
        <f t="shared" ca="1" si="23"/>
        <v/>
      </c>
      <c r="AF15" s="164" t="str">
        <f t="shared" ca="1" si="24"/>
        <v/>
      </c>
      <c r="AG15" s="163" t="str">
        <f t="shared" ca="1" si="25"/>
        <v/>
      </c>
      <c r="AH15" s="163" t="str">
        <f t="shared" ca="1" si="25"/>
        <v/>
      </c>
      <c r="AI15" s="165" t="str">
        <f t="shared" ca="1" si="25"/>
        <v/>
      </c>
    </row>
    <row r="16" spans="1:38" ht="32.65" customHeight="1">
      <c r="A16" s="158">
        <v>10</v>
      </c>
      <c r="B16" s="159">
        <f>②事業計画!$E$5</f>
        <v>0</v>
      </c>
      <c r="C16" s="160" t="str">
        <f>②事業計画!$E$6</f>
        <v/>
      </c>
      <c r="D16" s="161" t="str">
        <f t="shared" si="26"/>
        <v/>
      </c>
      <c r="E16" s="161">
        <f>②事業計画!$E$7</f>
        <v>0</v>
      </c>
      <c r="F16" s="161" t="str">
        <f t="shared" ca="1" si="28"/>
        <v/>
      </c>
      <c r="G16" s="161" t="str">
        <f t="shared" ca="1" si="0"/>
        <v/>
      </c>
      <c r="H16" s="162" t="str">
        <f t="shared" ca="1" si="1"/>
        <v/>
      </c>
      <c r="I16" s="161" t="str">
        <f t="shared" ca="1" si="2"/>
        <v/>
      </c>
      <c r="J16" s="161" t="str">
        <f t="shared" ca="1" si="3"/>
        <v/>
      </c>
      <c r="K16" s="163" t="str">
        <f t="shared" ca="1" si="4"/>
        <v/>
      </c>
      <c r="L16" s="163" t="str">
        <f t="shared" ca="1" si="5"/>
        <v/>
      </c>
      <c r="M16" s="163" t="str">
        <f t="shared" ca="1" si="6"/>
        <v/>
      </c>
      <c r="N16" s="164" t="str">
        <f t="shared" ca="1" si="27"/>
        <v/>
      </c>
      <c r="O16" s="163" t="str">
        <f t="shared" ca="1" si="7"/>
        <v/>
      </c>
      <c r="P16" s="164" t="str">
        <f t="shared" ca="1" si="8"/>
        <v/>
      </c>
      <c r="Q16" s="163" t="str">
        <f t="shared" ca="1" si="9"/>
        <v/>
      </c>
      <c r="R16" s="164" t="str">
        <f t="shared" ca="1" si="10"/>
        <v/>
      </c>
      <c r="S16" s="163" t="str">
        <f t="shared" ca="1" si="11"/>
        <v/>
      </c>
      <c r="T16" s="164" t="str">
        <f t="shared" ca="1" si="12"/>
        <v/>
      </c>
      <c r="U16" s="163" t="str">
        <f t="shared" ca="1" si="13"/>
        <v/>
      </c>
      <c r="V16" s="164" t="str">
        <f t="shared" ca="1" si="14"/>
        <v/>
      </c>
      <c r="W16" s="163" t="str">
        <f t="shared" ca="1" si="15"/>
        <v/>
      </c>
      <c r="X16" s="164" t="str">
        <f t="shared" ca="1" si="16"/>
        <v/>
      </c>
      <c r="Y16" s="163" t="str">
        <f t="shared" ca="1" si="17"/>
        <v/>
      </c>
      <c r="Z16" s="164" t="str">
        <f t="shared" ca="1" si="18"/>
        <v/>
      </c>
      <c r="AA16" s="163" t="str">
        <f t="shared" ca="1" si="19"/>
        <v/>
      </c>
      <c r="AB16" s="164" t="str">
        <f t="shared" ca="1" si="20"/>
        <v/>
      </c>
      <c r="AC16" s="163" t="str">
        <f t="shared" ca="1" si="21"/>
        <v/>
      </c>
      <c r="AD16" s="164" t="str">
        <f t="shared" ca="1" si="22"/>
        <v/>
      </c>
      <c r="AE16" s="163" t="str">
        <f t="shared" ca="1" si="23"/>
        <v/>
      </c>
      <c r="AF16" s="164" t="str">
        <f t="shared" ca="1" si="24"/>
        <v/>
      </c>
      <c r="AG16" s="163" t="str">
        <f t="shared" ca="1" si="25"/>
        <v/>
      </c>
      <c r="AH16" s="163" t="str">
        <f t="shared" ca="1" si="25"/>
        <v/>
      </c>
      <c r="AI16" s="165" t="str">
        <f t="shared" ca="1" si="25"/>
        <v/>
      </c>
    </row>
    <row r="17" spans="1:39" ht="32.65" customHeight="1">
      <c r="A17" s="158">
        <v>11</v>
      </c>
      <c r="B17" s="159">
        <f>②事業計画!$E$5</f>
        <v>0</v>
      </c>
      <c r="C17" s="160" t="str">
        <f>②事業計画!$E$6</f>
        <v/>
      </c>
      <c r="D17" s="161" t="str">
        <f t="shared" si="26"/>
        <v/>
      </c>
      <c r="E17" s="161">
        <f>②事業計画!$E$7</f>
        <v>0</v>
      </c>
      <c r="F17" s="161" t="str">
        <f t="shared" ca="1" si="28"/>
        <v/>
      </c>
      <c r="G17" s="161" t="str">
        <f t="shared" ca="1" si="0"/>
        <v/>
      </c>
      <c r="H17" s="162" t="str">
        <f t="shared" ca="1" si="1"/>
        <v/>
      </c>
      <c r="I17" s="161" t="str">
        <f t="shared" ca="1" si="2"/>
        <v/>
      </c>
      <c r="J17" s="161" t="str">
        <f t="shared" ca="1" si="3"/>
        <v/>
      </c>
      <c r="K17" s="163" t="str">
        <f t="shared" ca="1" si="4"/>
        <v/>
      </c>
      <c r="L17" s="163" t="str">
        <f t="shared" ca="1" si="5"/>
        <v/>
      </c>
      <c r="M17" s="163" t="str">
        <f t="shared" ca="1" si="6"/>
        <v/>
      </c>
      <c r="N17" s="164" t="str">
        <f t="shared" ca="1" si="27"/>
        <v/>
      </c>
      <c r="O17" s="163" t="str">
        <f t="shared" ca="1" si="7"/>
        <v/>
      </c>
      <c r="P17" s="164" t="str">
        <f t="shared" ca="1" si="8"/>
        <v/>
      </c>
      <c r="Q17" s="163" t="str">
        <f t="shared" ca="1" si="9"/>
        <v/>
      </c>
      <c r="R17" s="164" t="str">
        <f t="shared" ca="1" si="10"/>
        <v/>
      </c>
      <c r="S17" s="163" t="str">
        <f t="shared" ca="1" si="11"/>
        <v/>
      </c>
      <c r="T17" s="164" t="str">
        <f t="shared" ca="1" si="12"/>
        <v/>
      </c>
      <c r="U17" s="163" t="str">
        <f t="shared" ca="1" si="13"/>
        <v/>
      </c>
      <c r="V17" s="164" t="str">
        <f t="shared" ca="1" si="14"/>
        <v/>
      </c>
      <c r="W17" s="163" t="str">
        <f t="shared" ca="1" si="15"/>
        <v/>
      </c>
      <c r="X17" s="164" t="str">
        <f t="shared" ca="1" si="16"/>
        <v/>
      </c>
      <c r="Y17" s="163" t="str">
        <f t="shared" ca="1" si="17"/>
        <v/>
      </c>
      <c r="Z17" s="164" t="str">
        <f t="shared" ca="1" si="18"/>
        <v/>
      </c>
      <c r="AA17" s="163" t="str">
        <f t="shared" ca="1" si="19"/>
        <v/>
      </c>
      <c r="AB17" s="164" t="str">
        <f t="shared" ca="1" si="20"/>
        <v/>
      </c>
      <c r="AC17" s="163" t="str">
        <f t="shared" ca="1" si="21"/>
        <v/>
      </c>
      <c r="AD17" s="164" t="str">
        <f t="shared" ca="1" si="22"/>
        <v/>
      </c>
      <c r="AE17" s="163" t="str">
        <f t="shared" ca="1" si="23"/>
        <v/>
      </c>
      <c r="AF17" s="164" t="str">
        <f t="shared" ca="1" si="24"/>
        <v/>
      </c>
      <c r="AG17" s="163" t="str">
        <f t="shared" ca="1" si="25"/>
        <v/>
      </c>
      <c r="AH17" s="163" t="str">
        <f t="shared" ca="1" si="25"/>
        <v/>
      </c>
      <c r="AI17" s="165" t="str">
        <f t="shared" ca="1" si="25"/>
        <v/>
      </c>
    </row>
    <row r="18" spans="1:39" ht="32.65" customHeight="1">
      <c r="A18" s="158">
        <v>12</v>
      </c>
      <c r="B18" s="159">
        <f>②事業計画!$E$5</f>
        <v>0</v>
      </c>
      <c r="C18" s="160" t="str">
        <f>②事業計画!$E$6</f>
        <v/>
      </c>
      <c r="D18" s="161" t="str">
        <f t="shared" si="26"/>
        <v/>
      </c>
      <c r="E18" s="161">
        <f>②事業計画!$E$7</f>
        <v>0</v>
      </c>
      <c r="F18" s="161" t="str">
        <f t="shared" ca="1" si="28"/>
        <v/>
      </c>
      <c r="G18" s="161" t="str">
        <f t="shared" ca="1" si="0"/>
        <v/>
      </c>
      <c r="H18" s="162" t="str">
        <f t="shared" ca="1" si="1"/>
        <v/>
      </c>
      <c r="I18" s="161" t="str">
        <f t="shared" ca="1" si="2"/>
        <v/>
      </c>
      <c r="J18" s="161" t="str">
        <f t="shared" ca="1" si="3"/>
        <v/>
      </c>
      <c r="K18" s="163" t="str">
        <f t="shared" ca="1" si="4"/>
        <v/>
      </c>
      <c r="L18" s="163" t="str">
        <f t="shared" ca="1" si="5"/>
        <v/>
      </c>
      <c r="M18" s="163" t="str">
        <f t="shared" ca="1" si="6"/>
        <v/>
      </c>
      <c r="N18" s="164" t="str">
        <f t="shared" ca="1" si="27"/>
        <v/>
      </c>
      <c r="O18" s="163" t="str">
        <f t="shared" ca="1" si="7"/>
        <v/>
      </c>
      <c r="P18" s="164" t="str">
        <f t="shared" ca="1" si="8"/>
        <v/>
      </c>
      <c r="Q18" s="163" t="str">
        <f t="shared" ca="1" si="9"/>
        <v/>
      </c>
      <c r="R18" s="164" t="str">
        <f t="shared" ca="1" si="10"/>
        <v/>
      </c>
      <c r="S18" s="163" t="str">
        <f t="shared" ca="1" si="11"/>
        <v/>
      </c>
      <c r="T18" s="164" t="str">
        <f t="shared" ca="1" si="12"/>
        <v/>
      </c>
      <c r="U18" s="163" t="str">
        <f t="shared" ca="1" si="13"/>
        <v/>
      </c>
      <c r="V18" s="164" t="str">
        <f t="shared" ca="1" si="14"/>
        <v/>
      </c>
      <c r="W18" s="163" t="str">
        <f t="shared" ca="1" si="15"/>
        <v/>
      </c>
      <c r="X18" s="164" t="str">
        <f t="shared" ca="1" si="16"/>
        <v/>
      </c>
      <c r="Y18" s="163" t="str">
        <f t="shared" ca="1" si="17"/>
        <v/>
      </c>
      <c r="Z18" s="164" t="str">
        <f t="shared" ca="1" si="18"/>
        <v/>
      </c>
      <c r="AA18" s="163" t="str">
        <f t="shared" ca="1" si="19"/>
        <v/>
      </c>
      <c r="AB18" s="164" t="str">
        <f t="shared" ca="1" si="20"/>
        <v/>
      </c>
      <c r="AC18" s="163" t="str">
        <f t="shared" ca="1" si="21"/>
        <v/>
      </c>
      <c r="AD18" s="164" t="str">
        <f t="shared" ca="1" si="22"/>
        <v/>
      </c>
      <c r="AE18" s="163" t="str">
        <f t="shared" ca="1" si="23"/>
        <v/>
      </c>
      <c r="AF18" s="164" t="str">
        <f t="shared" ca="1" si="24"/>
        <v/>
      </c>
      <c r="AG18" s="163" t="str">
        <f t="shared" ca="1" si="25"/>
        <v/>
      </c>
      <c r="AH18" s="163" t="str">
        <f t="shared" ca="1" si="25"/>
        <v/>
      </c>
      <c r="AI18" s="165" t="str">
        <f t="shared" ca="1" si="25"/>
        <v/>
      </c>
    </row>
    <row r="19" spans="1:39" ht="32.65" customHeight="1">
      <c r="A19" s="158">
        <v>13</v>
      </c>
      <c r="B19" s="159">
        <f>②事業計画!$E$5</f>
        <v>0</v>
      </c>
      <c r="C19" s="160" t="str">
        <f>②事業計画!$E$6</f>
        <v/>
      </c>
      <c r="D19" s="161" t="str">
        <f t="shared" si="26"/>
        <v/>
      </c>
      <c r="E19" s="161">
        <f>②事業計画!$E$7</f>
        <v>0</v>
      </c>
      <c r="F19" s="161" t="str">
        <f t="shared" ca="1" si="28"/>
        <v/>
      </c>
      <c r="G19" s="161" t="str">
        <f t="shared" ca="1" si="0"/>
        <v/>
      </c>
      <c r="H19" s="162" t="str">
        <f t="shared" ca="1" si="1"/>
        <v/>
      </c>
      <c r="I19" s="161" t="str">
        <f t="shared" ca="1" si="2"/>
        <v/>
      </c>
      <c r="J19" s="161" t="str">
        <f t="shared" ca="1" si="3"/>
        <v/>
      </c>
      <c r="K19" s="163" t="str">
        <f t="shared" ca="1" si="4"/>
        <v/>
      </c>
      <c r="L19" s="163" t="str">
        <f t="shared" ca="1" si="5"/>
        <v/>
      </c>
      <c r="M19" s="163" t="str">
        <f t="shared" ca="1" si="6"/>
        <v/>
      </c>
      <c r="N19" s="164" t="str">
        <f t="shared" ca="1" si="27"/>
        <v/>
      </c>
      <c r="O19" s="163" t="str">
        <f t="shared" ca="1" si="7"/>
        <v/>
      </c>
      <c r="P19" s="164" t="str">
        <f t="shared" ca="1" si="8"/>
        <v/>
      </c>
      <c r="Q19" s="163" t="str">
        <f t="shared" ca="1" si="9"/>
        <v/>
      </c>
      <c r="R19" s="164" t="str">
        <f t="shared" ca="1" si="10"/>
        <v/>
      </c>
      <c r="S19" s="163" t="str">
        <f t="shared" ca="1" si="11"/>
        <v/>
      </c>
      <c r="T19" s="164" t="str">
        <f t="shared" ca="1" si="12"/>
        <v/>
      </c>
      <c r="U19" s="163" t="str">
        <f t="shared" ca="1" si="13"/>
        <v/>
      </c>
      <c r="V19" s="164" t="str">
        <f t="shared" ca="1" si="14"/>
        <v/>
      </c>
      <c r="W19" s="163" t="str">
        <f t="shared" ca="1" si="15"/>
        <v/>
      </c>
      <c r="X19" s="164" t="str">
        <f t="shared" ca="1" si="16"/>
        <v/>
      </c>
      <c r="Y19" s="163" t="str">
        <f t="shared" ca="1" si="17"/>
        <v/>
      </c>
      <c r="Z19" s="164" t="str">
        <f t="shared" ca="1" si="18"/>
        <v/>
      </c>
      <c r="AA19" s="163" t="str">
        <f t="shared" ca="1" si="19"/>
        <v/>
      </c>
      <c r="AB19" s="164" t="str">
        <f t="shared" ca="1" si="20"/>
        <v/>
      </c>
      <c r="AC19" s="163" t="str">
        <f t="shared" ca="1" si="21"/>
        <v/>
      </c>
      <c r="AD19" s="164" t="str">
        <f t="shared" ca="1" si="22"/>
        <v/>
      </c>
      <c r="AE19" s="163" t="str">
        <f t="shared" ca="1" si="23"/>
        <v/>
      </c>
      <c r="AF19" s="164" t="str">
        <f t="shared" ca="1" si="24"/>
        <v/>
      </c>
      <c r="AG19" s="163" t="str">
        <f t="shared" ca="1" si="25"/>
        <v/>
      </c>
      <c r="AH19" s="163" t="str">
        <f t="shared" ca="1" si="25"/>
        <v/>
      </c>
      <c r="AI19" s="165" t="str">
        <f t="shared" ca="1" si="25"/>
        <v/>
      </c>
    </row>
    <row r="20" spans="1:39" ht="32.65" customHeight="1">
      <c r="A20" s="158">
        <v>14</v>
      </c>
      <c r="B20" s="159">
        <f>②事業計画!$E$5</f>
        <v>0</v>
      </c>
      <c r="C20" s="160" t="str">
        <f>②事業計画!$E$6</f>
        <v/>
      </c>
      <c r="D20" s="161" t="str">
        <f t="shared" si="26"/>
        <v/>
      </c>
      <c r="E20" s="161">
        <f>②事業計画!$E$7</f>
        <v>0</v>
      </c>
      <c r="F20" s="161" t="str">
        <f t="shared" ca="1" si="28"/>
        <v/>
      </c>
      <c r="G20" s="161" t="str">
        <f t="shared" ca="1" si="0"/>
        <v/>
      </c>
      <c r="H20" s="162" t="str">
        <f t="shared" ca="1" si="1"/>
        <v/>
      </c>
      <c r="I20" s="161" t="str">
        <f t="shared" ca="1" si="2"/>
        <v/>
      </c>
      <c r="J20" s="161" t="str">
        <f t="shared" ca="1" si="3"/>
        <v/>
      </c>
      <c r="K20" s="163" t="str">
        <f t="shared" ca="1" si="4"/>
        <v/>
      </c>
      <c r="L20" s="163" t="str">
        <f t="shared" ca="1" si="5"/>
        <v/>
      </c>
      <c r="M20" s="163" t="str">
        <f t="shared" ca="1" si="6"/>
        <v/>
      </c>
      <c r="N20" s="164" t="str">
        <f t="shared" ca="1" si="27"/>
        <v/>
      </c>
      <c r="O20" s="163" t="str">
        <f t="shared" ca="1" si="7"/>
        <v/>
      </c>
      <c r="P20" s="164" t="str">
        <f t="shared" ca="1" si="8"/>
        <v/>
      </c>
      <c r="Q20" s="163" t="str">
        <f t="shared" ca="1" si="9"/>
        <v/>
      </c>
      <c r="R20" s="164" t="str">
        <f t="shared" ca="1" si="10"/>
        <v/>
      </c>
      <c r="S20" s="163" t="str">
        <f t="shared" ca="1" si="11"/>
        <v/>
      </c>
      <c r="T20" s="164" t="str">
        <f t="shared" ca="1" si="12"/>
        <v/>
      </c>
      <c r="U20" s="163" t="str">
        <f t="shared" ca="1" si="13"/>
        <v/>
      </c>
      <c r="V20" s="164" t="str">
        <f t="shared" ca="1" si="14"/>
        <v/>
      </c>
      <c r="W20" s="163" t="str">
        <f t="shared" ca="1" si="15"/>
        <v/>
      </c>
      <c r="X20" s="164" t="str">
        <f t="shared" ca="1" si="16"/>
        <v/>
      </c>
      <c r="Y20" s="163" t="str">
        <f t="shared" ca="1" si="17"/>
        <v/>
      </c>
      <c r="Z20" s="164" t="str">
        <f t="shared" ca="1" si="18"/>
        <v/>
      </c>
      <c r="AA20" s="163" t="str">
        <f t="shared" ca="1" si="19"/>
        <v/>
      </c>
      <c r="AB20" s="164" t="str">
        <f t="shared" ca="1" si="20"/>
        <v/>
      </c>
      <c r="AC20" s="163" t="str">
        <f t="shared" ca="1" si="21"/>
        <v/>
      </c>
      <c r="AD20" s="164" t="str">
        <f t="shared" ca="1" si="22"/>
        <v/>
      </c>
      <c r="AE20" s="163" t="str">
        <f t="shared" ca="1" si="23"/>
        <v/>
      </c>
      <c r="AF20" s="164" t="str">
        <f t="shared" ca="1" si="24"/>
        <v/>
      </c>
      <c r="AG20" s="163" t="str">
        <f t="shared" ca="1" si="25"/>
        <v/>
      </c>
      <c r="AH20" s="163" t="str">
        <f t="shared" ca="1" si="25"/>
        <v/>
      </c>
      <c r="AI20" s="165" t="str">
        <f t="shared" ca="1" si="25"/>
        <v/>
      </c>
    </row>
    <row r="21" spans="1:39" ht="32.65" customHeight="1">
      <c r="A21" s="158">
        <v>15</v>
      </c>
      <c r="B21" s="159">
        <f>②事業計画!$E$5</f>
        <v>0</v>
      </c>
      <c r="C21" s="160" t="str">
        <f>②事業計画!$E$6</f>
        <v/>
      </c>
      <c r="D21" s="161" t="str">
        <f t="shared" si="26"/>
        <v/>
      </c>
      <c r="E21" s="161">
        <f>②事業計画!$E$7</f>
        <v>0</v>
      </c>
      <c r="F21" s="161" t="str">
        <f t="shared" ca="1" si="28"/>
        <v/>
      </c>
      <c r="G21" s="161" t="str">
        <f t="shared" ca="1" si="0"/>
        <v/>
      </c>
      <c r="H21" s="162" t="str">
        <f t="shared" ca="1" si="1"/>
        <v/>
      </c>
      <c r="I21" s="161" t="str">
        <f t="shared" ca="1" si="2"/>
        <v/>
      </c>
      <c r="J21" s="161" t="str">
        <f t="shared" ca="1" si="3"/>
        <v/>
      </c>
      <c r="K21" s="163" t="str">
        <f t="shared" ca="1" si="4"/>
        <v/>
      </c>
      <c r="L21" s="163" t="str">
        <f t="shared" ca="1" si="5"/>
        <v/>
      </c>
      <c r="M21" s="163" t="str">
        <f t="shared" ca="1" si="6"/>
        <v/>
      </c>
      <c r="N21" s="164" t="str">
        <f t="shared" ca="1" si="27"/>
        <v/>
      </c>
      <c r="O21" s="163" t="str">
        <f t="shared" ca="1" si="7"/>
        <v/>
      </c>
      <c r="P21" s="164" t="str">
        <f t="shared" ca="1" si="8"/>
        <v/>
      </c>
      <c r="Q21" s="163" t="str">
        <f t="shared" ca="1" si="9"/>
        <v/>
      </c>
      <c r="R21" s="164" t="str">
        <f t="shared" ca="1" si="10"/>
        <v/>
      </c>
      <c r="S21" s="163" t="str">
        <f t="shared" ca="1" si="11"/>
        <v/>
      </c>
      <c r="T21" s="164" t="str">
        <f t="shared" ca="1" si="12"/>
        <v/>
      </c>
      <c r="U21" s="163" t="str">
        <f t="shared" ca="1" si="13"/>
        <v/>
      </c>
      <c r="V21" s="164" t="str">
        <f t="shared" ca="1" si="14"/>
        <v/>
      </c>
      <c r="W21" s="163" t="str">
        <f t="shared" ca="1" si="15"/>
        <v/>
      </c>
      <c r="X21" s="164" t="str">
        <f t="shared" ca="1" si="16"/>
        <v/>
      </c>
      <c r="Y21" s="163" t="str">
        <f t="shared" ca="1" si="17"/>
        <v/>
      </c>
      <c r="Z21" s="164" t="str">
        <f t="shared" ca="1" si="18"/>
        <v/>
      </c>
      <c r="AA21" s="163" t="str">
        <f t="shared" ca="1" si="19"/>
        <v/>
      </c>
      <c r="AB21" s="164" t="str">
        <f t="shared" ca="1" si="20"/>
        <v/>
      </c>
      <c r="AC21" s="163" t="str">
        <f t="shared" ca="1" si="21"/>
        <v/>
      </c>
      <c r="AD21" s="164" t="str">
        <f t="shared" ca="1" si="22"/>
        <v/>
      </c>
      <c r="AE21" s="163" t="str">
        <f t="shared" ca="1" si="23"/>
        <v/>
      </c>
      <c r="AF21" s="164" t="str">
        <f t="shared" ca="1" si="24"/>
        <v/>
      </c>
      <c r="AG21" s="163" t="str">
        <f t="shared" ca="1" si="25"/>
        <v/>
      </c>
      <c r="AH21" s="163" t="str">
        <f t="shared" ca="1" si="25"/>
        <v/>
      </c>
      <c r="AI21" s="165" t="str">
        <f t="shared" ca="1" si="25"/>
        <v/>
      </c>
    </row>
    <row r="22" spans="1:39" ht="32.65" customHeight="1">
      <c r="A22" s="158">
        <v>16</v>
      </c>
      <c r="B22" s="159">
        <f>②事業計画!$E$5</f>
        <v>0</v>
      </c>
      <c r="C22" s="160" t="str">
        <f>②事業計画!$E$6</f>
        <v/>
      </c>
      <c r="D22" s="161" t="str">
        <f t="shared" si="26"/>
        <v/>
      </c>
      <c r="E22" s="161">
        <f>②事業計画!$E$7</f>
        <v>0</v>
      </c>
      <c r="F22" s="161" t="str">
        <f t="shared" ca="1" si="28"/>
        <v/>
      </c>
      <c r="G22" s="161" t="str">
        <f t="shared" ca="1" si="0"/>
        <v/>
      </c>
      <c r="H22" s="162" t="str">
        <f t="shared" ca="1" si="1"/>
        <v/>
      </c>
      <c r="I22" s="161" t="str">
        <f t="shared" ca="1" si="2"/>
        <v/>
      </c>
      <c r="J22" s="161" t="str">
        <f t="shared" ca="1" si="3"/>
        <v/>
      </c>
      <c r="K22" s="163" t="str">
        <f t="shared" ca="1" si="4"/>
        <v/>
      </c>
      <c r="L22" s="163" t="str">
        <f t="shared" ca="1" si="5"/>
        <v/>
      </c>
      <c r="M22" s="163" t="str">
        <f t="shared" ca="1" si="6"/>
        <v/>
      </c>
      <c r="N22" s="164" t="str">
        <f t="shared" ca="1" si="27"/>
        <v/>
      </c>
      <c r="O22" s="163" t="str">
        <f t="shared" ca="1" si="7"/>
        <v/>
      </c>
      <c r="P22" s="164" t="str">
        <f t="shared" ca="1" si="8"/>
        <v/>
      </c>
      <c r="Q22" s="163" t="str">
        <f t="shared" ca="1" si="9"/>
        <v/>
      </c>
      <c r="R22" s="164" t="str">
        <f t="shared" ca="1" si="10"/>
        <v/>
      </c>
      <c r="S22" s="163" t="str">
        <f t="shared" ca="1" si="11"/>
        <v/>
      </c>
      <c r="T22" s="164" t="str">
        <f t="shared" ca="1" si="12"/>
        <v/>
      </c>
      <c r="U22" s="163" t="str">
        <f t="shared" ca="1" si="13"/>
        <v/>
      </c>
      <c r="V22" s="164" t="str">
        <f t="shared" ca="1" si="14"/>
        <v/>
      </c>
      <c r="W22" s="163" t="str">
        <f t="shared" ca="1" si="15"/>
        <v/>
      </c>
      <c r="X22" s="164" t="str">
        <f t="shared" ca="1" si="16"/>
        <v/>
      </c>
      <c r="Y22" s="163" t="str">
        <f t="shared" ca="1" si="17"/>
        <v/>
      </c>
      <c r="Z22" s="164" t="str">
        <f t="shared" ca="1" si="18"/>
        <v/>
      </c>
      <c r="AA22" s="163" t="str">
        <f t="shared" ca="1" si="19"/>
        <v/>
      </c>
      <c r="AB22" s="164" t="str">
        <f t="shared" ca="1" si="20"/>
        <v/>
      </c>
      <c r="AC22" s="163" t="str">
        <f t="shared" ca="1" si="21"/>
        <v/>
      </c>
      <c r="AD22" s="164" t="str">
        <f t="shared" ca="1" si="22"/>
        <v/>
      </c>
      <c r="AE22" s="163" t="str">
        <f t="shared" ca="1" si="23"/>
        <v/>
      </c>
      <c r="AF22" s="164" t="str">
        <f t="shared" ca="1" si="24"/>
        <v/>
      </c>
      <c r="AG22" s="163" t="str">
        <f t="shared" ca="1" si="25"/>
        <v/>
      </c>
      <c r="AH22" s="163" t="str">
        <f t="shared" ca="1" si="25"/>
        <v/>
      </c>
      <c r="AI22" s="165" t="str">
        <f t="shared" ca="1" si="25"/>
        <v/>
      </c>
    </row>
    <row r="23" spans="1:39" ht="32.65" customHeight="1">
      <c r="A23" s="158">
        <v>17</v>
      </c>
      <c r="B23" s="159">
        <f>②事業計画!$E$5</f>
        <v>0</v>
      </c>
      <c r="C23" s="160" t="str">
        <f>②事業計画!$E$6</f>
        <v/>
      </c>
      <c r="D23" s="161" t="str">
        <f t="shared" si="26"/>
        <v/>
      </c>
      <c r="E23" s="161">
        <f>②事業計画!$E$7</f>
        <v>0</v>
      </c>
      <c r="F23" s="161" t="str">
        <f t="shared" ca="1" si="28"/>
        <v/>
      </c>
      <c r="G23" s="161" t="str">
        <f t="shared" ca="1" si="0"/>
        <v/>
      </c>
      <c r="H23" s="162" t="str">
        <f t="shared" ca="1" si="1"/>
        <v/>
      </c>
      <c r="I23" s="161" t="str">
        <f t="shared" ca="1" si="2"/>
        <v/>
      </c>
      <c r="J23" s="161" t="str">
        <f t="shared" ca="1" si="3"/>
        <v/>
      </c>
      <c r="K23" s="163" t="str">
        <f t="shared" ca="1" si="4"/>
        <v/>
      </c>
      <c r="L23" s="163" t="str">
        <f t="shared" ca="1" si="5"/>
        <v/>
      </c>
      <c r="M23" s="163" t="str">
        <f t="shared" ca="1" si="6"/>
        <v/>
      </c>
      <c r="N23" s="164" t="str">
        <f t="shared" ca="1" si="27"/>
        <v/>
      </c>
      <c r="O23" s="163" t="str">
        <f t="shared" ca="1" si="7"/>
        <v/>
      </c>
      <c r="P23" s="164" t="str">
        <f t="shared" ca="1" si="8"/>
        <v/>
      </c>
      <c r="Q23" s="163" t="str">
        <f t="shared" ca="1" si="9"/>
        <v/>
      </c>
      <c r="R23" s="164" t="str">
        <f t="shared" ca="1" si="10"/>
        <v/>
      </c>
      <c r="S23" s="163" t="str">
        <f t="shared" ca="1" si="11"/>
        <v/>
      </c>
      <c r="T23" s="164" t="str">
        <f t="shared" ca="1" si="12"/>
        <v/>
      </c>
      <c r="U23" s="163" t="str">
        <f t="shared" ca="1" si="13"/>
        <v/>
      </c>
      <c r="V23" s="164" t="str">
        <f t="shared" ca="1" si="14"/>
        <v/>
      </c>
      <c r="W23" s="163" t="str">
        <f t="shared" ca="1" si="15"/>
        <v/>
      </c>
      <c r="X23" s="164" t="str">
        <f t="shared" ca="1" si="16"/>
        <v/>
      </c>
      <c r="Y23" s="163" t="str">
        <f t="shared" ca="1" si="17"/>
        <v/>
      </c>
      <c r="Z23" s="164" t="str">
        <f t="shared" ca="1" si="18"/>
        <v/>
      </c>
      <c r="AA23" s="163" t="str">
        <f t="shared" ca="1" si="19"/>
        <v/>
      </c>
      <c r="AB23" s="164" t="str">
        <f t="shared" ca="1" si="20"/>
        <v/>
      </c>
      <c r="AC23" s="163" t="str">
        <f t="shared" ca="1" si="21"/>
        <v/>
      </c>
      <c r="AD23" s="164" t="str">
        <f t="shared" ca="1" si="22"/>
        <v/>
      </c>
      <c r="AE23" s="163" t="str">
        <f t="shared" ca="1" si="23"/>
        <v/>
      </c>
      <c r="AF23" s="164" t="str">
        <f t="shared" ca="1" si="24"/>
        <v/>
      </c>
      <c r="AG23" s="163" t="str">
        <f t="shared" ca="1" si="25"/>
        <v/>
      </c>
      <c r="AH23" s="163" t="str">
        <f t="shared" ca="1" si="25"/>
        <v/>
      </c>
      <c r="AI23" s="165" t="str">
        <f t="shared" ca="1" si="25"/>
        <v/>
      </c>
    </row>
    <row r="24" spans="1:39" ht="32.65" customHeight="1">
      <c r="A24" s="158">
        <v>18</v>
      </c>
      <c r="B24" s="159">
        <f>②事業計画!$E$5</f>
        <v>0</v>
      </c>
      <c r="C24" s="160" t="str">
        <f>②事業計画!$E$6</f>
        <v/>
      </c>
      <c r="D24" s="161" t="str">
        <f t="shared" si="26"/>
        <v/>
      </c>
      <c r="E24" s="161">
        <f>②事業計画!$E$7</f>
        <v>0</v>
      </c>
      <c r="F24" s="161" t="str">
        <f t="shared" ca="1" si="28"/>
        <v/>
      </c>
      <c r="G24" s="161" t="str">
        <f t="shared" ca="1" si="0"/>
        <v/>
      </c>
      <c r="H24" s="162" t="str">
        <f t="shared" ca="1" si="1"/>
        <v/>
      </c>
      <c r="I24" s="161" t="str">
        <f t="shared" ca="1" si="2"/>
        <v/>
      </c>
      <c r="J24" s="161" t="str">
        <f t="shared" ca="1" si="3"/>
        <v/>
      </c>
      <c r="K24" s="163" t="str">
        <f t="shared" ca="1" si="4"/>
        <v/>
      </c>
      <c r="L24" s="163" t="str">
        <f t="shared" ca="1" si="5"/>
        <v/>
      </c>
      <c r="M24" s="163" t="str">
        <f t="shared" ca="1" si="6"/>
        <v/>
      </c>
      <c r="N24" s="164" t="str">
        <f t="shared" ca="1" si="27"/>
        <v/>
      </c>
      <c r="O24" s="163" t="str">
        <f t="shared" ca="1" si="7"/>
        <v/>
      </c>
      <c r="P24" s="164" t="str">
        <f t="shared" ca="1" si="8"/>
        <v/>
      </c>
      <c r="Q24" s="163" t="str">
        <f t="shared" ca="1" si="9"/>
        <v/>
      </c>
      <c r="R24" s="164" t="str">
        <f t="shared" ca="1" si="10"/>
        <v/>
      </c>
      <c r="S24" s="163" t="str">
        <f t="shared" ca="1" si="11"/>
        <v/>
      </c>
      <c r="T24" s="164" t="str">
        <f t="shared" ca="1" si="12"/>
        <v/>
      </c>
      <c r="U24" s="163" t="str">
        <f t="shared" ca="1" si="13"/>
        <v/>
      </c>
      <c r="V24" s="164" t="str">
        <f t="shared" ca="1" si="14"/>
        <v/>
      </c>
      <c r="W24" s="163" t="str">
        <f t="shared" ca="1" si="15"/>
        <v/>
      </c>
      <c r="X24" s="164" t="str">
        <f t="shared" ca="1" si="16"/>
        <v/>
      </c>
      <c r="Y24" s="163" t="str">
        <f t="shared" ca="1" si="17"/>
        <v/>
      </c>
      <c r="Z24" s="164" t="str">
        <f t="shared" ca="1" si="18"/>
        <v/>
      </c>
      <c r="AA24" s="163" t="str">
        <f t="shared" ca="1" si="19"/>
        <v/>
      </c>
      <c r="AB24" s="164" t="str">
        <f t="shared" ca="1" si="20"/>
        <v/>
      </c>
      <c r="AC24" s="163" t="str">
        <f t="shared" ca="1" si="21"/>
        <v/>
      </c>
      <c r="AD24" s="164" t="str">
        <f t="shared" ca="1" si="22"/>
        <v/>
      </c>
      <c r="AE24" s="163" t="str">
        <f t="shared" ca="1" si="23"/>
        <v/>
      </c>
      <c r="AF24" s="164" t="str">
        <f t="shared" ca="1" si="24"/>
        <v/>
      </c>
      <c r="AG24" s="163" t="str">
        <f t="shared" ca="1" si="25"/>
        <v/>
      </c>
      <c r="AH24" s="163" t="str">
        <f t="shared" ca="1" si="25"/>
        <v/>
      </c>
      <c r="AI24" s="165" t="str">
        <f t="shared" ca="1" si="25"/>
        <v/>
      </c>
    </row>
    <row r="25" spans="1:39" ht="32.65" customHeight="1">
      <c r="A25" s="158">
        <v>19</v>
      </c>
      <c r="B25" s="159">
        <f>②事業計画!$E$5</f>
        <v>0</v>
      </c>
      <c r="C25" s="160" t="str">
        <f>②事業計画!$E$6</f>
        <v/>
      </c>
      <c r="D25" s="161" t="str">
        <f t="shared" si="26"/>
        <v/>
      </c>
      <c r="E25" s="161">
        <f>②事業計画!$E$7</f>
        <v>0</v>
      </c>
      <c r="F25" s="161" t="str">
        <f t="shared" ca="1" si="28"/>
        <v/>
      </c>
      <c r="G25" s="161" t="str">
        <f t="shared" ca="1" si="0"/>
        <v/>
      </c>
      <c r="H25" s="162" t="str">
        <f t="shared" ca="1" si="1"/>
        <v/>
      </c>
      <c r="I25" s="161" t="str">
        <f t="shared" ca="1" si="2"/>
        <v/>
      </c>
      <c r="J25" s="161" t="str">
        <f t="shared" ca="1" si="3"/>
        <v/>
      </c>
      <c r="K25" s="163" t="str">
        <f t="shared" ca="1" si="4"/>
        <v/>
      </c>
      <c r="L25" s="163" t="str">
        <f t="shared" ca="1" si="5"/>
        <v/>
      </c>
      <c r="M25" s="163" t="str">
        <f t="shared" ca="1" si="6"/>
        <v/>
      </c>
      <c r="N25" s="164" t="str">
        <f t="shared" ca="1" si="27"/>
        <v/>
      </c>
      <c r="O25" s="163" t="str">
        <f t="shared" ca="1" si="7"/>
        <v/>
      </c>
      <c r="P25" s="164" t="str">
        <f t="shared" ca="1" si="8"/>
        <v/>
      </c>
      <c r="Q25" s="163" t="str">
        <f t="shared" ca="1" si="9"/>
        <v/>
      </c>
      <c r="R25" s="164" t="str">
        <f t="shared" ca="1" si="10"/>
        <v/>
      </c>
      <c r="S25" s="163" t="str">
        <f t="shared" ca="1" si="11"/>
        <v/>
      </c>
      <c r="T25" s="164" t="str">
        <f t="shared" ca="1" si="12"/>
        <v/>
      </c>
      <c r="U25" s="163" t="str">
        <f t="shared" ca="1" si="13"/>
        <v/>
      </c>
      <c r="V25" s="164" t="str">
        <f t="shared" ca="1" si="14"/>
        <v/>
      </c>
      <c r="W25" s="163" t="str">
        <f t="shared" ca="1" si="15"/>
        <v/>
      </c>
      <c r="X25" s="164" t="str">
        <f t="shared" ca="1" si="16"/>
        <v/>
      </c>
      <c r="Y25" s="163" t="str">
        <f t="shared" ca="1" si="17"/>
        <v/>
      </c>
      <c r="Z25" s="164" t="str">
        <f t="shared" ca="1" si="18"/>
        <v/>
      </c>
      <c r="AA25" s="163" t="str">
        <f t="shared" ca="1" si="19"/>
        <v/>
      </c>
      <c r="AB25" s="164" t="str">
        <f t="shared" ca="1" si="20"/>
        <v/>
      </c>
      <c r="AC25" s="163" t="str">
        <f t="shared" ca="1" si="21"/>
        <v/>
      </c>
      <c r="AD25" s="164" t="str">
        <f t="shared" ca="1" si="22"/>
        <v/>
      </c>
      <c r="AE25" s="163" t="str">
        <f t="shared" ca="1" si="23"/>
        <v/>
      </c>
      <c r="AF25" s="164" t="str">
        <f t="shared" ca="1" si="24"/>
        <v/>
      </c>
      <c r="AG25" s="163" t="str">
        <f t="shared" ca="1" si="25"/>
        <v/>
      </c>
      <c r="AH25" s="163" t="str">
        <f t="shared" ca="1" si="25"/>
        <v/>
      </c>
      <c r="AI25" s="165" t="str">
        <f t="shared" ca="1" si="25"/>
        <v/>
      </c>
    </row>
    <row r="26" spans="1:39" ht="32.65" customHeight="1">
      <c r="A26" s="158">
        <v>20</v>
      </c>
      <c r="B26" s="159">
        <f>②事業計画!$E$5</f>
        <v>0</v>
      </c>
      <c r="C26" s="160" t="str">
        <f>②事業計画!$E$6</f>
        <v/>
      </c>
      <c r="D26" s="161" t="str">
        <f t="shared" si="26"/>
        <v/>
      </c>
      <c r="E26" s="161">
        <f>②事業計画!$E$7</f>
        <v>0</v>
      </c>
      <c r="F26" s="161" t="str">
        <f t="shared" ca="1" si="28"/>
        <v/>
      </c>
      <c r="G26" s="161" t="str">
        <f t="shared" ca="1" si="0"/>
        <v/>
      </c>
      <c r="H26" s="162" t="str">
        <f t="shared" ca="1" si="1"/>
        <v/>
      </c>
      <c r="I26" s="161" t="str">
        <f t="shared" ca="1" si="2"/>
        <v/>
      </c>
      <c r="J26" s="161" t="str">
        <f t="shared" ca="1" si="3"/>
        <v/>
      </c>
      <c r="K26" s="163" t="str">
        <f t="shared" ca="1" si="4"/>
        <v/>
      </c>
      <c r="L26" s="163" t="str">
        <f t="shared" ca="1" si="5"/>
        <v/>
      </c>
      <c r="M26" s="163" t="str">
        <f t="shared" ca="1" si="6"/>
        <v/>
      </c>
      <c r="N26" s="164" t="str">
        <f t="shared" ca="1" si="27"/>
        <v/>
      </c>
      <c r="O26" s="163" t="str">
        <f t="shared" ca="1" si="7"/>
        <v/>
      </c>
      <c r="P26" s="164" t="str">
        <f t="shared" ca="1" si="8"/>
        <v/>
      </c>
      <c r="Q26" s="163" t="str">
        <f t="shared" ca="1" si="9"/>
        <v/>
      </c>
      <c r="R26" s="164" t="str">
        <f t="shared" ca="1" si="10"/>
        <v/>
      </c>
      <c r="S26" s="163" t="str">
        <f t="shared" ca="1" si="11"/>
        <v/>
      </c>
      <c r="T26" s="164" t="str">
        <f t="shared" ca="1" si="12"/>
        <v/>
      </c>
      <c r="U26" s="163" t="str">
        <f t="shared" ca="1" si="13"/>
        <v/>
      </c>
      <c r="V26" s="164" t="str">
        <f t="shared" ca="1" si="14"/>
        <v/>
      </c>
      <c r="W26" s="163" t="str">
        <f t="shared" ca="1" si="15"/>
        <v/>
      </c>
      <c r="X26" s="164" t="str">
        <f t="shared" ca="1" si="16"/>
        <v/>
      </c>
      <c r="Y26" s="163" t="str">
        <f t="shared" ca="1" si="17"/>
        <v/>
      </c>
      <c r="Z26" s="164" t="str">
        <f t="shared" ca="1" si="18"/>
        <v/>
      </c>
      <c r="AA26" s="163" t="str">
        <f t="shared" ca="1" si="19"/>
        <v/>
      </c>
      <c r="AB26" s="164" t="str">
        <f t="shared" ca="1" si="20"/>
        <v/>
      </c>
      <c r="AC26" s="163" t="str">
        <f t="shared" ca="1" si="21"/>
        <v/>
      </c>
      <c r="AD26" s="164" t="str">
        <f t="shared" ca="1" si="22"/>
        <v/>
      </c>
      <c r="AE26" s="163" t="str">
        <f t="shared" ca="1" si="23"/>
        <v/>
      </c>
      <c r="AF26" s="164" t="str">
        <f t="shared" ca="1" si="24"/>
        <v/>
      </c>
      <c r="AG26" s="163" t="str">
        <f t="shared" ca="1" si="25"/>
        <v/>
      </c>
      <c r="AH26" s="163" t="str">
        <f t="shared" ca="1" si="25"/>
        <v/>
      </c>
      <c r="AI26" s="165" t="str">
        <f t="shared" ca="1" si="25"/>
        <v/>
      </c>
    </row>
    <row r="27" spans="1:39" ht="32.65" customHeight="1"/>
    <row r="28" spans="1:39" ht="32.65" customHeight="1">
      <c r="AL28" s="141" t="s">
        <v>72</v>
      </c>
      <c r="AM28" s="141">
        <v>1</v>
      </c>
    </row>
    <row r="29" spans="1:39" ht="32.65" customHeight="1">
      <c r="AL29" s="141" t="s">
        <v>73</v>
      </c>
      <c r="AM29" s="141">
        <v>2</v>
      </c>
    </row>
    <row r="30" spans="1:39" ht="32.65" customHeight="1">
      <c r="AL30" s="141" t="s">
        <v>74</v>
      </c>
      <c r="AM30" s="141">
        <v>3</v>
      </c>
    </row>
    <row r="31" spans="1:39" ht="32.65" customHeight="1">
      <c r="AL31" s="141" t="s">
        <v>75</v>
      </c>
      <c r="AM31" s="141">
        <v>4</v>
      </c>
    </row>
    <row r="32" spans="1:39" ht="32.65" customHeight="1">
      <c r="AL32" s="141" t="s">
        <v>76</v>
      </c>
      <c r="AM32" s="141">
        <v>5</v>
      </c>
    </row>
    <row r="33" spans="38:39" ht="32.65" customHeight="1">
      <c r="AL33" s="141" t="s">
        <v>77</v>
      </c>
      <c r="AM33" s="141">
        <v>6</v>
      </c>
    </row>
    <row r="34" spans="38:39" ht="32.65" customHeight="1">
      <c r="AL34" s="141" t="s">
        <v>78</v>
      </c>
      <c r="AM34" s="141">
        <v>7</v>
      </c>
    </row>
    <row r="35" spans="38:39" ht="32.65" customHeight="1">
      <c r="AL35" s="141" t="s">
        <v>339</v>
      </c>
      <c r="AM35" s="141">
        <v>8</v>
      </c>
    </row>
    <row r="36" spans="38:39" ht="32.65" customHeight="1"/>
    <row r="37" spans="38:39" ht="32.65" customHeight="1"/>
    <row r="38" spans="38:39" ht="32.65" customHeight="1"/>
    <row r="39" spans="38:39" ht="32.65" customHeight="1"/>
    <row r="40" spans="38:39" ht="32.65" customHeight="1"/>
    <row r="41" spans="38:39" ht="32.65" customHeight="1"/>
    <row r="42" spans="38:39" ht="32.65" customHeight="1"/>
    <row r="43" spans="38:39" ht="32.65" customHeight="1"/>
    <row r="44" spans="38:39" ht="32.65" customHeight="1"/>
    <row r="45" spans="38:39" ht="32.65" customHeight="1"/>
    <row r="46" spans="38:39" ht="32.65" customHeight="1"/>
    <row r="47" spans="38:39" ht="32.65" customHeight="1"/>
    <row r="48" spans="38:39" ht="32.65" customHeight="1"/>
    <row r="49" ht="32.65" customHeight="1"/>
    <row r="50" ht="32.65" customHeight="1"/>
    <row r="51" ht="32.65" customHeight="1"/>
    <row r="52" ht="32.65" customHeight="1"/>
  </sheetData>
  <sheetProtection algorithmName="SHA-512" hashValue="tSaZ+4enOBhaa4o2VAEtJfAlSAGyGl7l0yyuuETDCJuLDTUlicLWEzoFM+UAQrAI8JdLhilwMDztAA+mL2JRMQ==" saltValue="1L6Qf/FahgGRYAAWMbDD8g==" spinCount="100000" sheet="1" formatCells="0"/>
  <autoFilter ref="A5:AI26" xr:uid="{00000000-0009-0000-0000-000000000000}">
    <filterColumn colId="34" showButton="0"/>
    <sortState xmlns:xlrd2="http://schemas.microsoft.com/office/spreadsheetml/2017/richdata2" ref="A5:Z529">
      <sortCondition ref="D4:D179"/>
    </sortState>
  </autoFilter>
  <mergeCells count="1">
    <mergeCell ref="AG5:AH5"/>
  </mergeCells>
  <phoneticPr fontId="20"/>
  <pageMargins left="0.70866141732283472" right="0.70866141732283472" top="1.1417322834645669" bottom="0.74803149606299213" header="0.70866141732283472" footer="0.31496062992125984"/>
  <pageSetup paperSize="8" scale="29" fitToHeight="0" orientation="landscape" r:id="rId1"/>
  <ignoredErrors>
    <ignoredError sqref="O7:AI26"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theme="8" tint="0.79998168889431442"/>
  </sheetPr>
  <dimension ref="A1:S125"/>
  <sheetViews>
    <sheetView view="pageBreakPreview" zoomScale="85" zoomScaleNormal="100" zoomScaleSheetLayoutView="85" workbookViewId="0">
      <selection activeCell="E5" sqref="E5"/>
    </sheetView>
  </sheetViews>
  <sheetFormatPr defaultColWidth="9" defaultRowHeight="25.15" customHeight="1"/>
  <cols>
    <col min="1" max="1" width="3.5" style="14" customWidth="1"/>
    <col min="2" max="2" width="8.75" style="14" customWidth="1"/>
    <col min="3" max="3" width="21.25" style="14" customWidth="1"/>
    <col min="4" max="4" width="19.125" style="14" customWidth="1"/>
    <col min="5" max="5" width="40.125" style="14" customWidth="1"/>
    <col min="6" max="10" width="9" style="14" hidden="1" customWidth="1"/>
    <col min="11" max="11" width="9" style="173" hidden="1" customWidth="1"/>
    <col min="12" max="12" width="64.875" style="173" hidden="1" customWidth="1"/>
    <col min="13" max="17" width="9" style="14"/>
    <col min="18" max="19" width="0" style="14" hidden="1" customWidth="1"/>
    <col min="20" max="16384" width="9" style="14"/>
  </cols>
  <sheetData>
    <row r="1" spans="1:19" s="8" customFormat="1" ht="17.25" customHeight="1">
      <c r="A1" s="176" t="s">
        <v>21</v>
      </c>
      <c r="B1" s="176"/>
      <c r="C1" s="176"/>
      <c r="D1" s="176"/>
      <c r="E1" s="176"/>
      <c r="K1" s="170"/>
      <c r="L1" s="170"/>
      <c r="N1" s="9"/>
    </row>
    <row r="2" spans="1:19" s="8" customFormat="1" ht="17.25" customHeight="1">
      <c r="A2" s="10" t="s">
        <v>20</v>
      </c>
      <c r="K2" s="170"/>
      <c r="L2" s="170"/>
      <c r="N2" s="9"/>
    </row>
    <row r="3" spans="1:19" s="8" customFormat="1" ht="24" customHeight="1">
      <c r="A3" s="177" t="s">
        <v>19</v>
      </c>
      <c r="B3" s="177"/>
      <c r="C3" s="177"/>
      <c r="D3" s="177"/>
      <c r="E3" s="177"/>
      <c r="K3" s="170"/>
      <c r="L3" s="170"/>
      <c r="N3" s="9"/>
    </row>
    <row r="4" spans="1:19" s="8" customFormat="1" ht="11.25" customHeight="1">
      <c r="A4" s="9"/>
      <c r="B4" s="9"/>
      <c r="C4" s="9"/>
      <c r="D4" s="9"/>
      <c r="E4" s="9"/>
      <c r="K4" s="170"/>
      <c r="L4" s="170"/>
      <c r="N4" s="9"/>
      <c r="R4" s="8">
        <v>1</v>
      </c>
      <c r="S4" s="8" t="s">
        <v>229</v>
      </c>
    </row>
    <row r="5" spans="1:19" s="8" customFormat="1" ht="22.5" customHeight="1">
      <c r="A5" s="10"/>
      <c r="D5" s="11" t="s">
        <v>207</v>
      </c>
      <c r="E5" s="1"/>
      <c r="K5" s="171" t="s">
        <v>712</v>
      </c>
      <c r="L5" s="171" t="s">
        <v>713</v>
      </c>
      <c r="N5" s="9"/>
      <c r="R5" s="8">
        <v>2</v>
      </c>
      <c r="S5" s="8" t="s">
        <v>230</v>
      </c>
    </row>
    <row r="6" spans="1:19" s="8" customFormat="1" ht="22.5" customHeight="1">
      <c r="A6" s="10"/>
      <c r="D6" s="11" t="s">
        <v>18</v>
      </c>
      <c r="E6" s="138" t="str">
        <f>IFERROR(VLOOKUP(E5,K:L,2,FALSE),"")</f>
        <v/>
      </c>
      <c r="F6" s="8" t="s">
        <v>337</v>
      </c>
      <c r="K6" s="171">
        <v>1303</v>
      </c>
      <c r="L6" s="171" t="s">
        <v>240</v>
      </c>
      <c r="N6" s="9"/>
      <c r="R6" s="8">
        <v>3</v>
      </c>
      <c r="S6" s="8" t="s">
        <v>231</v>
      </c>
    </row>
    <row r="7" spans="1:19" s="8" customFormat="1" ht="22.5" customHeight="1">
      <c r="A7" s="10"/>
      <c r="D7" s="11" t="s">
        <v>17</v>
      </c>
      <c r="E7" s="139"/>
      <c r="I7" s="12"/>
      <c r="J7" s="12"/>
      <c r="K7" s="171">
        <v>1305</v>
      </c>
      <c r="L7" s="171" t="s">
        <v>236</v>
      </c>
      <c r="N7" s="9"/>
      <c r="R7" s="8">
        <v>4</v>
      </c>
      <c r="S7" s="8" t="s">
        <v>232</v>
      </c>
    </row>
    <row r="8" spans="1:19" s="8" customFormat="1" ht="11.25" customHeight="1">
      <c r="A8" s="10"/>
      <c r="D8" s="13"/>
      <c r="E8" s="13"/>
      <c r="I8" s="12"/>
      <c r="J8" s="12"/>
      <c r="K8" s="171">
        <v>1306</v>
      </c>
      <c r="L8" s="171" t="s">
        <v>265</v>
      </c>
      <c r="N8" s="9"/>
      <c r="R8" s="8">
        <v>5</v>
      </c>
      <c r="S8" s="8" t="s">
        <v>233</v>
      </c>
    </row>
    <row r="9" spans="1:19" s="8" customFormat="1" ht="28.5" customHeight="1">
      <c r="A9" s="10" t="s">
        <v>16</v>
      </c>
      <c r="K9" s="171">
        <v>1311</v>
      </c>
      <c r="L9" s="171" t="s">
        <v>256</v>
      </c>
      <c r="N9" s="9"/>
      <c r="R9" s="8">
        <v>6</v>
      </c>
      <c r="S9" s="8" t="s">
        <v>234</v>
      </c>
    </row>
    <row r="10" spans="1:19" ht="31.5" customHeight="1">
      <c r="A10" s="184"/>
      <c r="B10" s="180" t="s">
        <v>15</v>
      </c>
      <c r="C10" s="181"/>
      <c r="D10" s="178" t="s">
        <v>83</v>
      </c>
      <c r="E10" s="179"/>
      <c r="K10" s="171">
        <v>1312</v>
      </c>
      <c r="L10" s="171" t="s">
        <v>239</v>
      </c>
      <c r="R10" s="8">
        <v>7</v>
      </c>
      <c r="S10" s="14" t="s">
        <v>235</v>
      </c>
    </row>
    <row r="11" spans="1:19" ht="31.5" customHeight="1">
      <c r="A11" s="184"/>
      <c r="B11" s="185" t="s">
        <v>13</v>
      </c>
      <c r="C11" s="186"/>
      <c r="D11" s="178" t="s">
        <v>83</v>
      </c>
      <c r="E11" s="179"/>
      <c r="K11" s="171">
        <v>1313</v>
      </c>
      <c r="L11" s="171" t="s">
        <v>242</v>
      </c>
      <c r="R11" s="8">
        <v>8</v>
      </c>
      <c r="S11" s="14" t="s">
        <v>236</v>
      </c>
    </row>
    <row r="12" spans="1:19" ht="31.5" customHeight="1">
      <c r="A12" s="184"/>
      <c r="B12" s="180" t="s">
        <v>11</v>
      </c>
      <c r="C12" s="181"/>
      <c r="D12" s="182"/>
      <c r="E12" s="183"/>
      <c r="K12" s="171">
        <v>1315</v>
      </c>
      <c r="L12" s="171" t="s">
        <v>714</v>
      </c>
      <c r="R12" s="8">
        <v>9</v>
      </c>
      <c r="S12" s="14" t="s">
        <v>237</v>
      </c>
    </row>
    <row r="13" spans="1:19" ht="31.5" customHeight="1">
      <c r="A13" s="184"/>
      <c r="B13" s="180" t="s">
        <v>9</v>
      </c>
      <c r="C13" s="181"/>
      <c r="D13" s="182"/>
      <c r="E13" s="183"/>
      <c r="K13" s="171"/>
      <c r="L13" s="171"/>
      <c r="R13" s="8">
        <v>10</v>
      </c>
      <c r="S13" s="14" t="s">
        <v>238</v>
      </c>
    </row>
    <row r="14" spans="1:19" ht="31.5" customHeight="1">
      <c r="A14" s="8"/>
      <c r="B14" s="180" t="s">
        <v>363</v>
      </c>
      <c r="C14" s="181"/>
      <c r="D14" s="2"/>
      <c r="E14" s="3"/>
      <c r="K14" s="171">
        <v>1316</v>
      </c>
      <c r="L14" s="171" t="s">
        <v>715</v>
      </c>
      <c r="R14" s="8">
        <v>11</v>
      </c>
      <c r="S14" s="14" t="s">
        <v>239</v>
      </c>
    </row>
    <row r="15" spans="1:19" ht="31.5" customHeight="1">
      <c r="A15" s="8"/>
      <c r="B15" s="180" t="s">
        <v>158</v>
      </c>
      <c r="C15" s="181"/>
      <c r="D15" s="188"/>
      <c r="E15" s="189"/>
      <c r="K15" s="171">
        <v>1317</v>
      </c>
      <c r="L15" s="171" t="s">
        <v>716</v>
      </c>
      <c r="R15" s="8">
        <v>12</v>
      </c>
      <c r="S15" s="14" t="s">
        <v>240</v>
      </c>
    </row>
    <row r="16" spans="1:19" s="8" customFormat="1" ht="28.5" customHeight="1">
      <c r="A16" s="10" t="s">
        <v>6</v>
      </c>
      <c r="J16" s="9"/>
      <c r="K16" s="171">
        <v>1318</v>
      </c>
      <c r="L16" s="171" t="s">
        <v>717</v>
      </c>
      <c r="R16" s="8">
        <v>13</v>
      </c>
      <c r="S16" s="8" t="s">
        <v>241</v>
      </c>
    </row>
    <row r="17" spans="1:19" ht="20.25" customHeight="1">
      <c r="A17" s="15"/>
      <c r="B17" s="190" t="s">
        <v>4</v>
      </c>
      <c r="C17" s="191"/>
      <c r="D17" s="16" t="s">
        <v>144</v>
      </c>
      <c r="E17" s="4"/>
      <c r="K17" s="171">
        <v>1319</v>
      </c>
      <c r="L17" s="171" t="s">
        <v>718</v>
      </c>
      <c r="R17" s="8">
        <v>14</v>
      </c>
      <c r="S17" s="14" t="s">
        <v>242</v>
      </c>
    </row>
    <row r="18" spans="1:19" ht="20.25" customHeight="1">
      <c r="A18" s="15"/>
      <c r="B18" s="194"/>
      <c r="C18" s="195"/>
      <c r="D18" s="16" t="s">
        <v>145</v>
      </c>
      <c r="E18" s="5"/>
      <c r="K18" s="171">
        <v>1320</v>
      </c>
      <c r="L18" s="171" t="s">
        <v>719</v>
      </c>
      <c r="R18" s="8">
        <v>15</v>
      </c>
      <c r="S18" s="14" t="s">
        <v>243</v>
      </c>
    </row>
    <row r="19" spans="1:19" ht="20.25" customHeight="1">
      <c r="A19" s="15"/>
      <c r="B19" s="190" t="s">
        <v>2</v>
      </c>
      <c r="C19" s="191"/>
      <c r="D19" s="16" t="s">
        <v>144</v>
      </c>
      <c r="E19" s="4"/>
      <c r="K19" s="171">
        <v>1321</v>
      </c>
      <c r="L19" s="171" t="s">
        <v>720</v>
      </c>
      <c r="R19" s="8">
        <v>16</v>
      </c>
      <c r="S19" s="14" t="s">
        <v>244</v>
      </c>
    </row>
    <row r="20" spans="1:19" ht="20.25" customHeight="1">
      <c r="A20" s="15"/>
      <c r="B20" s="194"/>
      <c r="C20" s="195"/>
      <c r="D20" s="16" t="s">
        <v>145</v>
      </c>
      <c r="E20" s="5"/>
      <c r="K20" s="171">
        <v>1322</v>
      </c>
      <c r="L20" s="171" t="s">
        <v>721</v>
      </c>
      <c r="R20" s="8">
        <v>17</v>
      </c>
      <c r="S20" s="14" t="s">
        <v>245</v>
      </c>
    </row>
    <row r="21" spans="1:19" s="8" customFormat="1" ht="20.25" customHeight="1">
      <c r="A21" s="15"/>
      <c r="B21" s="190" t="s">
        <v>0</v>
      </c>
      <c r="C21" s="191"/>
      <c r="D21" s="16" t="s">
        <v>148</v>
      </c>
      <c r="E21" s="6"/>
      <c r="K21" s="171">
        <v>1323</v>
      </c>
      <c r="L21" s="171" t="s">
        <v>722</v>
      </c>
      <c r="N21" s="9"/>
      <c r="R21" s="8">
        <v>18</v>
      </c>
      <c r="S21" s="8" t="s">
        <v>246</v>
      </c>
    </row>
    <row r="22" spans="1:19" s="8" customFormat="1" ht="20.25" customHeight="1">
      <c r="A22" s="14"/>
      <c r="B22" s="192"/>
      <c r="C22" s="193"/>
      <c r="D22" s="16" t="s">
        <v>147</v>
      </c>
      <c r="E22" s="7"/>
      <c r="K22" s="171">
        <v>1324</v>
      </c>
      <c r="L22" s="171" t="s">
        <v>723</v>
      </c>
      <c r="N22" s="9"/>
      <c r="R22" s="8">
        <v>19</v>
      </c>
      <c r="S22" s="8" t="s">
        <v>247</v>
      </c>
    </row>
    <row r="23" spans="1:19" s="8" customFormat="1" ht="20.25" customHeight="1">
      <c r="A23" s="14"/>
      <c r="B23" s="194"/>
      <c r="C23" s="195"/>
      <c r="D23" s="16" t="s">
        <v>146</v>
      </c>
      <c r="E23" s="7"/>
      <c r="K23" s="171">
        <v>1327</v>
      </c>
      <c r="L23" s="171" t="s">
        <v>724</v>
      </c>
      <c r="N23" s="9"/>
      <c r="R23" s="8">
        <v>20</v>
      </c>
      <c r="S23" s="8" t="s">
        <v>248</v>
      </c>
    </row>
    <row r="24" spans="1:19" ht="44.25" customHeight="1">
      <c r="A24" s="17"/>
      <c r="B24" s="185" t="s">
        <v>298</v>
      </c>
      <c r="C24" s="186"/>
      <c r="D24" s="187"/>
      <c r="E24" s="187"/>
      <c r="K24" s="171">
        <v>1328</v>
      </c>
      <c r="L24" s="171" t="s">
        <v>725</v>
      </c>
      <c r="R24" s="8">
        <v>21</v>
      </c>
      <c r="S24" s="14" t="s">
        <v>249</v>
      </c>
    </row>
    <row r="25" spans="1:19" s="18" customFormat="1" ht="13.5" customHeight="1">
      <c r="A25" s="19"/>
      <c r="B25" s="20"/>
      <c r="C25" s="21"/>
      <c r="D25" s="22"/>
      <c r="E25" s="21"/>
      <c r="K25" s="171">
        <v>1335</v>
      </c>
      <c r="L25" s="171" t="s">
        <v>726</v>
      </c>
      <c r="R25" s="8">
        <v>38</v>
      </c>
      <c r="S25" s="18" t="s">
        <v>266</v>
      </c>
    </row>
    <row r="26" spans="1:19" ht="25.15" customHeight="1">
      <c r="K26" s="171">
        <v>1337</v>
      </c>
      <c r="L26" s="171" t="s">
        <v>727</v>
      </c>
      <c r="R26" s="8">
        <v>41</v>
      </c>
      <c r="S26" s="14" t="s">
        <v>269</v>
      </c>
    </row>
    <row r="27" spans="1:19" ht="25.15" customHeight="1">
      <c r="K27" s="171">
        <v>1338</v>
      </c>
      <c r="L27" s="171" t="s">
        <v>728</v>
      </c>
      <c r="R27" s="8">
        <v>42</v>
      </c>
      <c r="S27" s="14" t="s">
        <v>270</v>
      </c>
    </row>
    <row r="28" spans="1:19" ht="25.15" customHeight="1">
      <c r="K28" s="171">
        <v>1339</v>
      </c>
      <c r="L28" s="171" t="s">
        <v>729</v>
      </c>
      <c r="R28" s="8">
        <v>43</v>
      </c>
      <c r="S28" s="14" t="s">
        <v>271</v>
      </c>
    </row>
    <row r="29" spans="1:19" ht="25.15" customHeight="1">
      <c r="K29" s="171">
        <v>1340</v>
      </c>
      <c r="L29" s="171" t="s">
        <v>730</v>
      </c>
      <c r="R29" s="8">
        <v>44</v>
      </c>
      <c r="S29" s="14" t="s">
        <v>272</v>
      </c>
    </row>
    <row r="30" spans="1:19" ht="25.15" customHeight="1">
      <c r="K30" s="171">
        <v>1341</v>
      </c>
      <c r="L30" s="171" t="s">
        <v>731</v>
      </c>
      <c r="R30" s="8">
        <v>45</v>
      </c>
      <c r="S30" s="14" t="s">
        <v>273</v>
      </c>
    </row>
    <row r="31" spans="1:19" ht="25.15" customHeight="1">
      <c r="K31" s="171">
        <v>1342</v>
      </c>
      <c r="L31" s="171" t="s">
        <v>732</v>
      </c>
      <c r="R31" s="8">
        <v>46</v>
      </c>
      <c r="S31" s="14" t="s">
        <v>274</v>
      </c>
    </row>
    <row r="32" spans="1:19" ht="25.15" customHeight="1">
      <c r="K32" s="171">
        <v>1343</v>
      </c>
      <c r="L32" s="171" t="s">
        <v>733</v>
      </c>
      <c r="R32" s="8">
        <v>47</v>
      </c>
      <c r="S32" s="14" t="s">
        <v>275</v>
      </c>
    </row>
    <row r="33" spans="2:19" ht="25.15" customHeight="1">
      <c r="K33" s="171">
        <v>1347</v>
      </c>
      <c r="L33" s="171" t="s">
        <v>734</v>
      </c>
      <c r="R33" s="8">
        <v>48</v>
      </c>
      <c r="S33" s="14" t="s">
        <v>276</v>
      </c>
    </row>
    <row r="34" spans="2:19" ht="25.15" customHeight="1">
      <c r="B34"/>
      <c r="C34" s="23"/>
      <c r="D34"/>
      <c r="G34" s="8" t="s">
        <v>14</v>
      </c>
      <c r="K34" s="171">
        <v>1348</v>
      </c>
      <c r="L34" s="171" t="s">
        <v>735</v>
      </c>
      <c r="R34" s="8">
        <v>49</v>
      </c>
      <c r="S34" s="14" t="s">
        <v>277</v>
      </c>
    </row>
    <row r="35" spans="2:19" ht="25.15" customHeight="1">
      <c r="B35"/>
      <c r="C35" s="23"/>
      <c r="D35"/>
      <c r="G35" s="8" t="s">
        <v>12</v>
      </c>
      <c r="K35" s="171">
        <v>1349</v>
      </c>
      <c r="L35" s="171" t="s">
        <v>736</v>
      </c>
      <c r="R35" s="8">
        <v>50</v>
      </c>
      <c r="S35" s="14" t="s">
        <v>278</v>
      </c>
    </row>
    <row r="36" spans="2:19" ht="25.15" customHeight="1">
      <c r="B36"/>
      <c r="C36" s="23"/>
      <c r="D36"/>
      <c r="G36" s="8" t="s">
        <v>10</v>
      </c>
      <c r="K36" s="171">
        <v>1350</v>
      </c>
      <c r="L36" s="171" t="s">
        <v>737</v>
      </c>
      <c r="R36" s="8">
        <v>51</v>
      </c>
      <c r="S36" s="14" t="s">
        <v>279</v>
      </c>
    </row>
    <row r="37" spans="2:19" ht="25.15" customHeight="1">
      <c r="B37"/>
      <c r="C37" s="23"/>
      <c r="D37"/>
      <c r="G37" s="14" t="s">
        <v>8</v>
      </c>
      <c r="K37" s="171">
        <v>1351</v>
      </c>
      <c r="L37" s="171" t="s">
        <v>738</v>
      </c>
      <c r="R37" s="8">
        <v>52</v>
      </c>
      <c r="S37" s="14" t="s">
        <v>280</v>
      </c>
    </row>
    <row r="38" spans="2:19" ht="25.15" customHeight="1">
      <c r="B38"/>
      <c r="C38" s="23"/>
      <c r="D38"/>
      <c r="G38" s="14" t="s">
        <v>7</v>
      </c>
      <c r="K38" s="171">
        <v>1352</v>
      </c>
      <c r="L38" s="171" t="s">
        <v>799</v>
      </c>
      <c r="R38" s="8">
        <v>53</v>
      </c>
      <c r="S38" s="14" t="s">
        <v>281</v>
      </c>
    </row>
    <row r="39" spans="2:19" ht="25.15" customHeight="1">
      <c r="B39"/>
      <c r="C39" s="23"/>
      <c r="D39"/>
      <c r="G39" s="14" t="s">
        <v>5</v>
      </c>
      <c r="H39" s="8"/>
      <c r="K39" s="171">
        <v>1353</v>
      </c>
      <c r="L39" s="171" t="s">
        <v>739</v>
      </c>
      <c r="R39" s="8">
        <v>54</v>
      </c>
      <c r="S39" s="14" t="s">
        <v>282</v>
      </c>
    </row>
    <row r="40" spans="2:19" ht="25.15" customHeight="1">
      <c r="B40"/>
      <c r="C40" s="23"/>
      <c r="D40"/>
      <c r="G40" s="14" t="s">
        <v>3</v>
      </c>
      <c r="K40" s="171">
        <v>1354</v>
      </c>
      <c r="L40" s="171" t="s">
        <v>740</v>
      </c>
      <c r="R40" s="8">
        <v>55</v>
      </c>
      <c r="S40" s="14" t="s">
        <v>283</v>
      </c>
    </row>
    <row r="41" spans="2:19" ht="25.15" customHeight="1">
      <c r="B41"/>
      <c r="C41" s="23"/>
      <c r="D41"/>
      <c r="G41" s="14" t="s">
        <v>1</v>
      </c>
      <c r="K41" s="171">
        <v>1355</v>
      </c>
      <c r="L41" s="171" t="s">
        <v>741</v>
      </c>
      <c r="R41" s="8">
        <v>56</v>
      </c>
      <c r="S41" s="14" t="s">
        <v>284</v>
      </c>
    </row>
    <row r="42" spans="2:19" ht="25.15" customHeight="1">
      <c r="B42"/>
      <c r="C42" s="23"/>
      <c r="D42"/>
      <c r="K42" s="171">
        <v>1356</v>
      </c>
      <c r="L42" s="171" t="s">
        <v>742</v>
      </c>
      <c r="R42" s="8">
        <v>57</v>
      </c>
      <c r="S42" s="14" t="s">
        <v>285</v>
      </c>
    </row>
    <row r="43" spans="2:19" ht="25.15" customHeight="1">
      <c r="B43"/>
      <c r="C43" s="23"/>
      <c r="D43"/>
      <c r="K43" s="171">
        <v>1359</v>
      </c>
      <c r="L43" s="171" t="s">
        <v>743</v>
      </c>
      <c r="R43" s="8">
        <v>58</v>
      </c>
      <c r="S43" s="14" t="s">
        <v>286</v>
      </c>
    </row>
    <row r="44" spans="2:19" ht="25.15" customHeight="1">
      <c r="B44"/>
      <c r="C44" s="23"/>
      <c r="D44"/>
      <c r="K44" s="171">
        <v>1360</v>
      </c>
      <c r="L44" s="171" t="s">
        <v>744</v>
      </c>
      <c r="R44" s="8">
        <v>59</v>
      </c>
      <c r="S44" s="14" t="s">
        <v>287</v>
      </c>
    </row>
    <row r="45" spans="2:19" ht="25.15" customHeight="1">
      <c r="B45"/>
      <c r="C45" s="23"/>
      <c r="D45"/>
      <c r="K45" s="171">
        <v>1362</v>
      </c>
      <c r="L45" s="171" t="s">
        <v>745</v>
      </c>
      <c r="R45" s="8">
        <v>60</v>
      </c>
      <c r="S45" s="14" t="s">
        <v>288</v>
      </c>
    </row>
    <row r="46" spans="2:19" ht="25.15" customHeight="1">
      <c r="B46"/>
      <c r="C46" s="23"/>
      <c r="D46"/>
      <c r="K46" s="171">
        <v>1364</v>
      </c>
      <c r="L46" s="171" t="s">
        <v>746</v>
      </c>
      <c r="R46" s="8">
        <v>61</v>
      </c>
      <c r="S46" s="14" t="s">
        <v>289</v>
      </c>
    </row>
    <row r="47" spans="2:19" ht="25.15" customHeight="1">
      <c r="B47"/>
      <c r="C47" s="23"/>
      <c r="D47"/>
      <c r="K47" s="171">
        <v>1365</v>
      </c>
      <c r="L47" s="171" t="s">
        <v>747</v>
      </c>
      <c r="R47" s="8">
        <v>62</v>
      </c>
      <c r="S47" s="14" t="s">
        <v>290</v>
      </c>
    </row>
    <row r="48" spans="2:19" ht="25.15" customHeight="1">
      <c r="B48"/>
      <c r="C48" s="23"/>
      <c r="D48"/>
      <c r="K48" s="171">
        <v>1366</v>
      </c>
      <c r="L48" s="171" t="s">
        <v>748</v>
      </c>
      <c r="R48" s="8">
        <v>63</v>
      </c>
    </row>
    <row r="49" spans="2:18" ht="25.15" customHeight="1">
      <c r="B49"/>
      <c r="C49" s="23"/>
      <c r="D49"/>
      <c r="K49" s="171">
        <v>1367</v>
      </c>
      <c r="L49" s="171" t="s">
        <v>749</v>
      </c>
      <c r="R49" s="8">
        <v>64</v>
      </c>
    </row>
    <row r="50" spans="2:18" ht="25.15" customHeight="1">
      <c r="B50"/>
      <c r="C50" s="23"/>
      <c r="D50"/>
      <c r="K50" s="171">
        <v>1368</v>
      </c>
      <c r="L50" s="171" t="s">
        <v>750</v>
      </c>
      <c r="R50" s="8">
        <v>65</v>
      </c>
    </row>
    <row r="51" spans="2:18" ht="25.15" customHeight="1">
      <c r="B51"/>
      <c r="C51" s="23"/>
      <c r="D51"/>
      <c r="K51" s="171">
        <v>1369</v>
      </c>
      <c r="L51" s="171" t="s">
        <v>751</v>
      </c>
      <c r="R51" s="8">
        <v>66</v>
      </c>
    </row>
    <row r="52" spans="2:18" ht="25.15" customHeight="1">
      <c r="B52"/>
      <c r="C52" s="23"/>
      <c r="D52"/>
      <c r="K52" s="171">
        <v>1370</v>
      </c>
      <c r="L52" s="171" t="s">
        <v>752</v>
      </c>
      <c r="R52" s="8">
        <v>67</v>
      </c>
    </row>
    <row r="53" spans="2:18" ht="25.15" customHeight="1">
      <c r="B53"/>
      <c r="C53" s="23"/>
      <c r="D53"/>
      <c r="K53" s="171">
        <v>1371</v>
      </c>
      <c r="L53" s="171" t="s">
        <v>753</v>
      </c>
      <c r="R53" s="8">
        <v>68</v>
      </c>
    </row>
    <row r="54" spans="2:18" ht="25.15" customHeight="1">
      <c r="B54"/>
      <c r="C54" s="23"/>
      <c r="D54"/>
      <c r="K54" s="171">
        <v>1372</v>
      </c>
      <c r="L54" s="171" t="s">
        <v>754</v>
      </c>
      <c r="R54" s="8">
        <v>69</v>
      </c>
    </row>
    <row r="55" spans="2:18" ht="25.15" customHeight="1">
      <c r="B55"/>
      <c r="C55" s="23"/>
      <c r="D55"/>
      <c r="K55" s="171">
        <v>1373</v>
      </c>
      <c r="L55" s="171" t="s">
        <v>755</v>
      </c>
      <c r="R55" s="8">
        <v>70</v>
      </c>
    </row>
    <row r="56" spans="2:18" ht="25.15" customHeight="1">
      <c r="B56"/>
      <c r="C56" s="23"/>
      <c r="D56"/>
      <c r="K56" s="171">
        <v>1375</v>
      </c>
      <c r="L56" s="171" t="s">
        <v>756</v>
      </c>
      <c r="R56" s="8">
        <v>71</v>
      </c>
    </row>
    <row r="57" spans="2:18" ht="25.15" customHeight="1">
      <c r="B57"/>
      <c r="C57" s="23"/>
      <c r="D57"/>
      <c r="K57" s="171">
        <v>1376</v>
      </c>
      <c r="L57" s="171" t="s">
        <v>757</v>
      </c>
      <c r="R57" s="8">
        <v>72</v>
      </c>
    </row>
    <row r="58" spans="2:18" ht="25.15" customHeight="1">
      <c r="B58"/>
      <c r="C58" s="23"/>
      <c r="D58"/>
      <c r="K58" s="171">
        <v>1377</v>
      </c>
      <c r="L58" s="171" t="s">
        <v>758</v>
      </c>
      <c r="R58" s="8">
        <v>73</v>
      </c>
    </row>
    <row r="59" spans="2:18" ht="25.15" customHeight="1">
      <c r="B59"/>
      <c r="C59" s="23"/>
      <c r="D59"/>
      <c r="K59" s="171">
        <v>1378</v>
      </c>
      <c r="L59" s="171" t="s">
        <v>759</v>
      </c>
      <c r="R59" s="8">
        <v>74</v>
      </c>
    </row>
    <row r="60" spans="2:18" ht="25.15" customHeight="1">
      <c r="B60"/>
      <c r="C60" s="23"/>
      <c r="D60"/>
      <c r="K60" s="171">
        <v>1380</v>
      </c>
      <c r="L60" s="171" t="s">
        <v>760</v>
      </c>
      <c r="R60" s="8">
        <v>75</v>
      </c>
    </row>
    <row r="61" spans="2:18" ht="25.15" customHeight="1">
      <c r="B61"/>
      <c r="C61" s="23"/>
      <c r="D61"/>
      <c r="K61" s="171">
        <v>1382</v>
      </c>
      <c r="L61" s="171" t="s">
        <v>761</v>
      </c>
      <c r="R61" s="8">
        <v>76</v>
      </c>
    </row>
    <row r="62" spans="2:18" ht="25.15" customHeight="1">
      <c r="B62"/>
      <c r="C62" s="23"/>
      <c r="D62"/>
      <c r="K62" s="171">
        <v>1385</v>
      </c>
      <c r="L62" s="171" t="s">
        <v>762</v>
      </c>
      <c r="R62" s="8">
        <v>77</v>
      </c>
    </row>
    <row r="63" spans="2:18" ht="25.15" customHeight="1">
      <c r="B63"/>
      <c r="C63" s="23"/>
      <c r="D63"/>
      <c r="K63" s="171">
        <v>1388</v>
      </c>
      <c r="L63" s="171" t="s">
        <v>763</v>
      </c>
      <c r="R63" s="8">
        <v>78</v>
      </c>
    </row>
    <row r="64" spans="2:18" ht="25.15" customHeight="1">
      <c r="B64"/>
      <c r="C64" s="23"/>
      <c r="D64"/>
      <c r="K64" s="171">
        <v>1390</v>
      </c>
      <c r="L64" s="171" t="s">
        <v>764</v>
      </c>
      <c r="R64" s="8">
        <v>79</v>
      </c>
    </row>
    <row r="65" spans="2:18" ht="25.15" customHeight="1">
      <c r="B65"/>
      <c r="C65" s="23"/>
      <c r="D65"/>
      <c r="K65" s="171">
        <v>1391</v>
      </c>
      <c r="L65" s="171" t="s">
        <v>765</v>
      </c>
      <c r="R65" s="8">
        <v>80</v>
      </c>
    </row>
    <row r="66" spans="2:18" ht="25.15" customHeight="1">
      <c r="B66"/>
      <c r="C66" s="23"/>
      <c r="D66"/>
      <c r="K66" s="171">
        <v>1392</v>
      </c>
      <c r="L66" s="171" t="s">
        <v>766</v>
      </c>
      <c r="R66" s="8">
        <v>81</v>
      </c>
    </row>
    <row r="67" spans="2:18" ht="25.15" customHeight="1">
      <c r="B67"/>
      <c r="C67" s="23"/>
      <c r="D67"/>
      <c r="K67" s="171">
        <v>1394</v>
      </c>
      <c r="L67" s="171" t="s">
        <v>767</v>
      </c>
      <c r="R67" s="8">
        <v>82</v>
      </c>
    </row>
    <row r="68" spans="2:18" ht="25.15" customHeight="1">
      <c r="B68"/>
      <c r="C68" s="23"/>
      <c r="D68"/>
      <c r="K68" s="171">
        <v>1395</v>
      </c>
      <c r="L68" s="171" t="s">
        <v>768</v>
      </c>
      <c r="R68" s="8">
        <v>83</v>
      </c>
    </row>
    <row r="69" spans="2:18" ht="25.15" customHeight="1">
      <c r="B69"/>
      <c r="C69" s="23"/>
      <c r="D69"/>
      <c r="K69" s="171">
        <v>1396</v>
      </c>
      <c r="L69" s="171" t="s">
        <v>769</v>
      </c>
      <c r="R69" s="8">
        <v>84</v>
      </c>
    </row>
    <row r="70" spans="2:18" ht="25.15" customHeight="1">
      <c r="B70"/>
      <c r="C70" s="23"/>
      <c r="D70"/>
      <c r="K70" s="171">
        <v>1397</v>
      </c>
      <c r="L70" s="171" t="s">
        <v>770</v>
      </c>
      <c r="R70" s="8">
        <v>85</v>
      </c>
    </row>
    <row r="71" spans="2:18" ht="25.15" customHeight="1">
      <c r="B71"/>
      <c r="C71" s="23"/>
      <c r="D71"/>
      <c r="K71" s="171">
        <v>1398</v>
      </c>
      <c r="L71" s="171" t="s">
        <v>771</v>
      </c>
      <c r="R71" s="8">
        <v>86</v>
      </c>
    </row>
    <row r="72" spans="2:18" ht="25.15" customHeight="1">
      <c r="B72"/>
      <c r="C72" s="23"/>
      <c r="D72"/>
      <c r="K72" s="171">
        <v>1399</v>
      </c>
      <c r="L72" s="171" t="s">
        <v>772</v>
      </c>
      <c r="R72" s="8">
        <v>87</v>
      </c>
    </row>
    <row r="73" spans="2:18" ht="25.15" customHeight="1">
      <c r="B73"/>
      <c r="C73" s="23"/>
      <c r="D73"/>
      <c r="K73" s="171">
        <v>8101</v>
      </c>
      <c r="L73" s="171" t="s">
        <v>773</v>
      </c>
      <c r="R73" s="8">
        <v>88</v>
      </c>
    </row>
    <row r="74" spans="2:18" ht="25.15" customHeight="1">
      <c r="B74"/>
      <c r="C74" s="23"/>
      <c r="D74"/>
      <c r="K74" s="171">
        <v>8102</v>
      </c>
      <c r="L74" s="171" t="s">
        <v>774</v>
      </c>
      <c r="R74" s="8">
        <v>89</v>
      </c>
    </row>
    <row r="75" spans="2:18" ht="25.15" customHeight="1">
      <c r="B75"/>
      <c r="C75" s="23"/>
      <c r="D75"/>
      <c r="K75" s="171">
        <v>8103</v>
      </c>
      <c r="L75" s="171" t="s">
        <v>775</v>
      </c>
      <c r="R75" s="8">
        <v>90</v>
      </c>
    </row>
    <row r="76" spans="2:18" ht="25.15" customHeight="1">
      <c r="B76"/>
      <c r="C76" s="23"/>
      <c r="D76"/>
      <c r="K76" s="171">
        <v>8104</v>
      </c>
      <c r="L76" s="171" t="s">
        <v>776</v>
      </c>
      <c r="R76" s="8">
        <v>91</v>
      </c>
    </row>
    <row r="77" spans="2:18" ht="25.15" customHeight="1">
      <c r="B77"/>
      <c r="C77" s="23"/>
      <c r="D77"/>
      <c r="K77" s="171">
        <v>8105</v>
      </c>
      <c r="L77" s="171" t="s">
        <v>777</v>
      </c>
      <c r="R77" s="8">
        <v>92</v>
      </c>
    </row>
    <row r="78" spans="2:18" ht="25.15" customHeight="1">
      <c r="B78"/>
      <c r="C78" s="23"/>
      <c r="D78"/>
      <c r="K78" s="171">
        <v>8107</v>
      </c>
      <c r="L78" s="171" t="s">
        <v>778</v>
      </c>
      <c r="R78" s="8">
        <v>93</v>
      </c>
    </row>
    <row r="79" spans="2:18" ht="25.15" customHeight="1">
      <c r="B79"/>
      <c r="C79" s="23"/>
      <c r="D79"/>
      <c r="K79" s="171">
        <v>8108</v>
      </c>
      <c r="L79" s="171" t="s">
        <v>779</v>
      </c>
      <c r="R79" s="8">
        <v>94</v>
      </c>
    </row>
    <row r="80" spans="2:18" ht="25.15" customHeight="1">
      <c r="B80"/>
      <c r="C80" s="23"/>
      <c r="D80"/>
      <c r="K80" s="171">
        <v>8109</v>
      </c>
      <c r="L80" s="171" t="s">
        <v>780</v>
      </c>
      <c r="R80" s="8">
        <v>95</v>
      </c>
    </row>
    <row r="81" spans="2:18" ht="25.15" customHeight="1">
      <c r="B81"/>
      <c r="C81" s="23"/>
      <c r="D81"/>
      <c r="K81" s="171">
        <v>8110</v>
      </c>
      <c r="L81" s="171" t="s">
        <v>781</v>
      </c>
      <c r="R81" s="8">
        <v>96</v>
      </c>
    </row>
    <row r="82" spans="2:18" ht="25.15" customHeight="1">
      <c r="B82"/>
      <c r="C82" s="23"/>
      <c r="D82"/>
      <c r="K82" s="171">
        <v>8111</v>
      </c>
      <c r="L82" s="171" t="s">
        <v>782</v>
      </c>
      <c r="R82" s="8">
        <v>97</v>
      </c>
    </row>
    <row r="83" spans="2:18" ht="25.15" customHeight="1">
      <c r="B83"/>
      <c r="C83" s="23"/>
      <c r="D83"/>
      <c r="K83" s="171">
        <v>8112</v>
      </c>
      <c r="L83" s="171" t="s">
        <v>783</v>
      </c>
      <c r="R83" s="8">
        <v>98</v>
      </c>
    </row>
    <row r="84" spans="2:18" ht="25.15" customHeight="1">
      <c r="B84"/>
      <c r="C84" s="23"/>
      <c r="D84"/>
      <c r="K84" s="171">
        <v>8113</v>
      </c>
      <c r="L84" s="171" t="s">
        <v>784</v>
      </c>
      <c r="R84" s="8">
        <v>99</v>
      </c>
    </row>
    <row r="85" spans="2:18" ht="25.15" customHeight="1">
      <c r="B85"/>
      <c r="C85" s="23"/>
      <c r="D85"/>
      <c r="K85" s="172">
        <v>8114</v>
      </c>
      <c r="L85" s="171" t="s">
        <v>791</v>
      </c>
    </row>
    <row r="86" spans="2:18" ht="25.15" customHeight="1">
      <c r="B86"/>
      <c r="C86" s="23"/>
      <c r="D86"/>
      <c r="K86" s="172">
        <v>8115</v>
      </c>
      <c r="L86" s="171" t="s">
        <v>790</v>
      </c>
    </row>
    <row r="87" spans="2:18" ht="25.15" customHeight="1">
      <c r="B87"/>
      <c r="C87" s="23"/>
      <c r="D87"/>
      <c r="K87" s="173">
        <v>8116</v>
      </c>
      <c r="L87" s="173" t="s">
        <v>792</v>
      </c>
    </row>
    <row r="88" spans="2:18" ht="25.15" customHeight="1">
      <c r="B88"/>
      <c r="C88" s="23"/>
      <c r="D88"/>
      <c r="K88" s="173">
        <v>8117</v>
      </c>
      <c r="L88" s="173" t="s">
        <v>793</v>
      </c>
    </row>
    <row r="89" spans="2:18" ht="25.15" customHeight="1">
      <c r="B89"/>
      <c r="C89" s="23"/>
      <c r="D89"/>
    </row>
    <row r="90" spans="2:18" ht="25.15" customHeight="1">
      <c r="B90"/>
      <c r="C90" s="23"/>
      <c r="D90"/>
    </row>
    <row r="91" spans="2:18" ht="25.15" customHeight="1">
      <c r="B91"/>
      <c r="C91" s="23"/>
      <c r="D91"/>
    </row>
    <row r="92" spans="2:18" ht="25.15" customHeight="1">
      <c r="B92"/>
      <c r="C92" s="23"/>
      <c r="D92"/>
    </row>
    <row r="93" spans="2:18" ht="25.15" customHeight="1">
      <c r="B93"/>
      <c r="C93" s="23"/>
      <c r="D93"/>
    </row>
    <row r="94" spans="2:18" ht="25.15" customHeight="1">
      <c r="B94"/>
      <c r="C94" s="23"/>
      <c r="D94"/>
    </row>
    <row r="95" spans="2:18" ht="25.15" customHeight="1">
      <c r="B95"/>
      <c r="C95" s="23"/>
      <c r="D95"/>
    </row>
    <row r="96" spans="2:18" ht="25.15" customHeight="1">
      <c r="B96"/>
      <c r="C96" s="23"/>
    </row>
    <row r="97" spans="2:3" ht="25.15" customHeight="1">
      <c r="B97"/>
      <c r="C97" s="23"/>
    </row>
    <row r="98" spans="2:3" ht="25.15" customHeight="1">
      <c r="B98"/>
      <c r="C98" s="23"/>
    </row>
    <row r="99" spans="2:3" ht="25.15" customHeight="1">
      <c r="B99"/>
      <c r="C99" s="23"/>
    </row>
    <row r="100" spans="2:3" ht="25.15" customHeight="1">
      <c r="B100"/>
      <c r="C100" s="23"/>
    </row>
    <row r="101" spans="2:3" ht="25.15" customHeight="1">
      <c r="B101"/>
      <c r="C101" s="23"/>
    </row>
    <row r="102" spans="2:3" ht="25.15" customHeight="1">
      <c r="B102"/>
      <c r="C102" s="23"/>
    </row>
    <row r="103" spans="2:3" ht="25.15" customHeight="1">
      <c r="B103"/>
      <c r="C103" s="23"/>
    </row>
    <row r="104" spans="2:3" ht="25.15" customHeight="1">
      <c r="B104"/>
      <c r="C104" s="23"/>
    </row>
    <row r="105" spans="2:3" ht="25.15" customHeight="1">
      <c r="B105"/>
      <c r="C105" s="23"/>
    </row>
    <row r="106" spans="2:3" ht="25.15" customHeight="1">
      <c r="B106"/>
      <c r="C106" s="23"/>
    </row>
    <row r="107" spans="2:3" ht="25.15" customHeight="1">
      <c r="B107"/>
      <c r="C107" s="23"/>
    </row>
    <row r="108" spans="2:3" ht="25.15" customHeight="1">
      <c r="B108"/>
      <c r="C108" s="23"/>
    </row>
    <row r="109" spans="2:3" ht="25.15" customHeight="1">
      <c r="B109"/>
      <c r="C109" s="23"/>
    </row>
    <row r="110" spans="2:3" ht="25.15" customHeight="1">
      <c r="B110"/>
      <c r="C110" s="23"/>
    </row>
    <row r="111" spans="2:3" ht="25.15" customHeight="1">
      <c r="B111"/>
      <c r="C111" s="23"/>
    </row>
    <row r="112" spans="2:3" ht="25.15" customHeight="1">
      <c r="B112"/>
      <c r="C112" s="23"/>
    </row>
    <row r="113" spans="2:3" ht="25.15" customHeight="1">
      <c r="B113"/>
      <c r="C113" s="23"/>
    </row>
    <row r="114" spans="2:3" ht="25.15" customHeight="1">
      <c r="B114"/>
      <c r="C114" s="23"/>
    </row>
    <row r="115" spans="2:3" ht="25.15" customHeight="1">
      <c r="B115"/>
      <c r="C115" s="23"/>
    </row>
    <row r="116" spans="2:3" ht="25.15" customHeight="1">
      <c r="B116"/>
      <c r="C116" s="23"/>
    </row>
    <row r="117" spans="2:3" ht="25.15" customHeight="1">
      <c r="B117"/>
      <c r="C117" s="23"/>
    </row>
    <row r="118" spans="2:3" ht="25.15" customHeight="1">
      <c r="B118"/>
      <c r="C118" s="23"/>
    </row>
    <row r="119" spans="2:3" ht="25.15" customHeight="1">
      <c r="B119"/>
      <c r="C119" s="23"/>
    </row>
    <row r="120" spans="2:3" ht="25.15" customHeight="1">
      <c r="B120"/>
      <c r="C120" s="23"/>
    </row>
    <row r="121" spans="2:3" ht="25.15" customHeight="1">
      <c r="B121"/>
      <c r="C121" s="23"/>
    </row>
    <row r="122" spans="2:3" ht="25.15" customHeight="1">
      <c r="B122"/>
      <c r="C122" s="23"/>
    </row>
    <row r="123" spans="2:3" ht="25.15" customHeight="1">
      <c r="B123"/>
      <c r="C123" s="23"/>
    </row>
    <row r="124" spans="2:3" ht="25.15" customHeight="1">
      <c r="B124"/>
      <c r="C124" s="23"/>
    </row>
    <row r="125" spans="2:3" ht="25.15" customHeight="1">
      <c r="B125"/>
      <c r="C125" s="23"/>
    </row>
  </sheetData>
  <sheetProtection algorithmName="SHA-512" hashValue="Nw/pLLNb0yo6zqLyujQ0hYqUuxp2Oh98qnVltbvOA6dLNaKxy6gLbKfK9fh0JQPFvodMQ7gj9zz59x9ZuGYT5g==" saltValue="A5BipzL8ABEiXOKBgJAugg==" spinCount="100000" sheet="1" formatCells="0" selectLockedCells="1"/>
  <mergeCells count="19">
    <mergeCell ref="B14:C14"/>
    <mergeCell ref="B24:C24"/>
    <mergeCell ref="D24:E24"/>
    <mergeCell ref="B15:C15"/>
    <mergeCell ref="D15:E15"/>
    <mergeCell ref="B21:C23"/>
    <mergeCell ref="B19:C20"/>
    <mergeCell ref="B17:C18"/>
    <mergeCell ref="A1:E1"/>
    <mergeCell ref="A3:E3"/>
    <mergeCell ref="D11:E11"/>
    <mergeCell ref="B12:C12"/>
    <mergeCell ref="D12:E12"/>
    <mergeCell ref="A10:A13"/>
    <mergeCell ref="B10:C10"/>
    <mergeCell ref="D10:E10"/>
    <mergeCell ref="B11:C11"/>
    <mergeCell ref="B13:C13"/>
    <mergeCell ref="D13:E13"/>
  </mergeCells>
  <phoneticPr fontId="20"/>
  <dataValidations xWindow="447" yWindow="559" count="7">
    <dataValidation type="whole" allowBlank="1" showInputMessage="1" showErrorMessage="1" sqref="E5" xr:uid="{00000000-0002-0000-0100-000000000000}">
      <formula1>1000</formula1>
      <formula2>9999</formula2>
    </dataValidation>
    <dataValidation type="list" allowBlank="1" showInputMessage="1" showErrorMessage="1" sqref="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30 JA65528 SW65528 ACS65528 AMO65528 AWK65528 BGG65528 BQC65528 BZY65528 CJU65528 CTQ65528 DDM65528 DNI65528 DXE65528 EHA65528 EQW65528 FAS65528 FKO65528 FUK65528 GEG65528 GOC65528 GXY65528 HHU65528 HRQ65528 IBM65528 ILI65528 IVE65528 JFA65528 JOW65528 JYS65528 KIO65528 KSK65528 LCG65528 LMC65528 LVY65528 MFU65528 MPQ65528 MZM65528 NJI65528 NTE65528 ODA65528 OMW65528 OWS65528 PGO65528 PQK65528 QAG65528 QKC65528 QTY65528 RDU65528 RNQ65528 RXM65528 SHI65528 SRE65528 TBA65528 TKW65528 TUS65528 UEO65528 UOK65528 UYG65528 VIC65528 VRY65528 WBU65528 WLQ65528 WVM65528 E131066 JA131064 SW131064 ACS131064 AMO131064 AWK131064 BGG131064 BQC131064 BZY131064 CJU131064 CTQ131064 DDM131064 DNI131064 DXE131064 EHA131064 EQW131064 FAS131064 FKO131064 FUK131064 GEG131064 GOC131064 GXY131064 HHU131064 HRQ131064 IBM131064 ILI131064 IVE131064 JFA131064 JOW131064 JYS131064 KIO131064 KSK131064 LCG131064 LMC131064 LVY131064 MFU131064 MPQ131064 MZM131064 NJI131064 NTE131064 ODA131064 OMW131064 OWS131064 PGO131064 PQK131064 QAG131064 QKC131064 QTY131064 RDU131064 RNQ131064 RXM131064 SHI131064 SRE131064 TBA131064 TKW131064 TUS131064 UEO131064 UOK131064 UYG131064 VIC131064 VRY131064 WBU131064 WLQ131064 WVM131064 E196602 JA196600 SW196600 ACS196600 AMO196600 AWK196600 BGG196600 BQC196600 BZY196600 CJU196600 CTQ196600 DDM196600 DNI196600 DXE196600 EHA196600 EQW196600 FAS196600 FKO196600 FUK196600 GEG196600 GOC196600 GXY196600 HHU196600 HRQ196600 IBM196600 ILI196600 IVE196600 JFA196600 JOW196600 JYS196600 KIO196600 KSK196600 LCG196600 LMC196600 LVY196600 MFU196600 MPQ196600 MZM196600 NJI196600 NTE196600 ODA196600 OMW196600 OWS196600 PGO196600 PQK196600 QAG196600 QKC196600 QTY196600 RDU196600 RNQ196600 RXM196600 SHI196600 SRE196600 TBA196600 TKW196600 TUS196600 UEO196600 UOK196600 UYG196600 VIC196600 VRY196600 WBU196600 WLQ196600 WVM196600 E262138 JA262136 SW262136 ACS262136 AMO262136 AWK262136 BGG262136 BQC262136 BZY262136 CJU262136 CTQ262136 DDM262136 DNI262136 DXE262136 EHA262136 EQW262136 FAS262136 FKO262136 FUK262136 GEG262136 GOC262136 GXY262136 HHU262136 HRQ262136 IBM262136 ILI262136 IVE262136 JFA262136 JOW262136 JYS262136 KIO262136 KSK262136 LCG262136 LMC262136 LVY262136 MFU262136 MPQ262136 MZM262136 NJI262136 NTE262136 ODA262136 OMW262136 OWS262136 PGO262136 PQK262136 QAG262136 QKC262136 QTY262136 RDU262136 RNQ262136 RXM262136 SHI262136 SRE262136 TBA262136 TKW262136 TUS262136 UEO262136 UOK262136 UYG262136 VIC262136 VRY262136 WBU262136 WLQ262136 WVM262136 E327674 JA327672 SW327672 ACS327672 AMO327672 AWK327672 BGG327672 BQC327672 BZY327672 CJU327672 CTQ327672 DDM327672 DNI327672 DXE327672 EHA327672 EQW327672 FAS327672 FKO327672 FUK327672 GEG327672 GOC327672 GXY327672 HHU327672 HRQ327672 IBM327672 ILI327672 IVE327672 JFA327672 JOW327672 JYS327672 KIO327672 KSK327672 LCG327672 LMC327672 LVY327672 MFU327672 MPQ327672 MZM327672 NJI327672 NTE327672 ODA327672 OMW327672 OWS327672 PGO327672 PQK327672 QAG327672 QKC327672 QTY327672 RDU327672 RNQ327672 RXM327672 SHI327672 SRE327672 TBA327672 TKW327672 TUS327672 UEO327672 UOK327672 UYG327672 VIC327672 VRY327672 WBU327672 WLQ327672 WVM327672 E393210 JA393208 SW393208 ACS393208 AMO393208 AWK393208 BGG393208 BQC393208 BZY393208 CJU393208 CTQ393208 DDM393208 DNI393208 DXE393208 EHA393208 EQW393208 FAS393208 FKO393208 FUK393208 GEG393208 GOC393208 GXY393208 HHU393208 HRQ393208 IBM393208 ILI393208 IVE393208 JFA393208 JOW393208 JYS393208 KIO393208 KSK393208 LCG393208 LMC393208 LVY393208 MFU393208 MPQ393208 MZM393208 NJI393208 NTE393208 ODA393208 OMW393208 OWS393208 PGO393208 PQK393208 QAG393208 QKC393208 QTY393208 RDU393208 RNQ393208 RXM393208 SHI393208 SRE393208 TBA393208 TKW393208 TUS393208 UEO393208 UOK393208 UYG393208 VIC393208 VRY393208 WBU393208 WLQ393208 WVM393208 E458746 JA458744 SW458744 ACS458744 AMO458744 AWK458744 BGG458744 BQC458744 BZY458744 CJU458744 CTQ458744 DDM458744 DNI458744 DXE458744 EHA458744 EQW458744 FAS458744 FKO458744 FUK458744 GEG458744 GOC458744 GXY458744 HHU458744 HRQ458744 IBM458744 ILI458744 IVE458744 JFA458744 JOW458744 JYS458744 KIO458744 KSK458744 LCG458744 LMC458744 LVY458744 MFU458744 MPQ458744 MZM458744 NJI458744 NTE458744 ODA458744 OMW458744 OWS458744 PGO458744 PQK458744 QAG458744 QKC458744 QTY458744 RDU458744 RNQ458744 RXM458744 SHI458744 SRE458744 TBA458744 TKW458744 TUS458744 UEO458744 UOK458744 UYG458744 VIC458744 VRY458744 WBU458744 WLQ458744 WVM458744 E524282 JA524280 SW524280 ACS524280 AMO524280 AWK524280 BGG524280 BQC524280 BZY524280 CJU524280 CTQ524280 DDM524280 DNI524280 DXE524280 EHA524280 EQW524280 FAS524280 FKO524280 FUK524280 GEG524280 GOC524280 GXY524280 HHU524280 HRQ524280 IBM524280 ILI524280 IVE524280 JFA524280 JOW524280 JYS524280 KIO524280 KSK524280 LCG524280 LMC524280 LVY524280 MFU524280 MPQ524280 MZM524280 NJI524280 NTE524280 ODA524280 OMW524280 OWS524280 PGO524280 PQK524280 QAG524280 QKC524280 QTY524280 RDU524280 RNQ524280 RXM524280 SHI524280 SRE524280 TBA524280 TKW524280 TUS524280 UEO524280 UOK524280 UYG524280 VIC524280 VRY524280 WBU524280 WLQ524280 WVM524280 E589818 JA589816 SW589816 ACS589816 AMO589816 AWK589816 BGG589816 BQC589816 BZY589816 CJU589816 CTQ589816 DDM589816 DNI589816 DXE589816 EHA589816 EQW589816 FAS589816 FKO589816 FUK589816 GEG589816 GOC589816 GXY589816 HHU589816 HRQ589816 IBM589816 ILI589816 IVE589816 JFA589816 JOW589816 JYS589816 KIO589816 KSK589816 LCG589816 LMC589816 LVY589816 MFU589816 MPQ589816 MZM589816 NJI589816 NTE589816 ODA589816 OMW589816 OWS589816 PGO589816 PQK589816 QAG589816 QKC589816 QTY589816 RDU589816 RNQ589816 RXM589816 SHI589816 SRE589816 TBA589816 TKW589816 TUS589816 UEO589816 UOK589816 UYG589816 VIC589816 VRY589816 WBU589816 WLQ589816 WVM589816 E655354 JA655352 SW655352 ACS655352 AMO655352 AWK655352 BGG655352 BQC655352 BZY655352 CJU655352 CTQ655352 DDM655352 DNI655352 DXE655352 EHA655352 EQW655352 FAS655352 FKO655352 FUK655352 GEG655352 GOC655352 GXY655352 HHU655352 HRQ655352 IBM655352 ILI655352 IVE655352 JFA655352 JOW655352 JYS655352 KIO655352 KSK655352 LCG655352 LMC655352 LVY655352 MFU655352 MPQ655352 MZM655352 NJI655352 NTE655352 ODA655352 OMW655352 OWS655352 PGO655352 PQK655352 QAG655352 QKC655352 QTY655352 RDU655352 RNQ655352 RXM655352 SHI655352 SRE655352 TBA655352 TKW655352 TUS655352 UEO655352 UOK655352 UYG655352 VIC655352 VRY655352 WBU655352 WLQ655352 WVM655352 E720890 JA720888 SW720888 ACS720888 AMO720888 AWK720888 BGG720888 BQC720888 BZY720888 CJU720888 CTQ720888 DDM720888 DNI720888 DXE720888 EHA720888 EQW720888 FAS720888 FKO720888 FUK720888 GEG720888 GOC720888 GXY720888 HHU720888 HRQ720888 IBM720888 ILI720888 IVE720888 JFA720888 JOW720888 JYS720888 KIO720888 KSK720888 LCG720888 LMC720888 LVY720888 MFU720888 MPQ720888 MZM720888 NJI720888 NTE720888 ODA720888 OMW720888 OWS720888 PGO720888 PQK720888 QAG720888 QKC720888 QTY720888 RDU720888 RNQ720888 RXM720888 SHI720888 SRE720888 TBA720888 TKW720888 TUS720888 UEO720888 UOK720888 UYG720888 VIC720888 VRY720888 WBU720888 WLQ720888 WVM720888 E786426 JA786424 SW786424 ACS786424 AMO786424 AWK786424 BGG786424 BQC786424 BZY786424 CJU786424 CTQ786424 DDM786424 DNI786424 DXE786424 EHA786424 EQW786424 FAS786424 FKO786424 FUK786424 GEG786424 GOC786424 GXY786424 HHU786424 HRQ786424 IBM786424 ILI786424 IVE786424 JFA786424 JOW786424 JYS786424 KIO786424 KSK786424 LCG786424 LMC786424 LVY786424 MFU786424 MPQ786424 MZM786424 NJI786424 NTE786424 ODA786424 OMW786424 OWS786424 PGO786424 PQK786424 QAG786424 QKC786424 QTY786424 RDU786424 RNQ786424 RXM786424 SHI786424 SRE786424 TBA786424 TKW786424 TUS786424 UEO786424 UOK786424 UYG786424 VIC786424 VRY786424 WBU786424 WLQ786424 WVM786424 E851962 JA851960 SW851960 ACS851960 AMO851960 AWK851960 BGG851960 BQC851960 BZY851960 CJU851960 CTQ851960 DDM851960 DNI851960 DXE851960 EHA851960 EQW851960 FAS851960 FKO851960 FUK851960 GEG851960 GOC851960 GXY851960 HHU851960 HRQ851960 IBM851960 ILI851960 IVE851960 JFA851960 JOW851960 JYS851960 KIO851960 KSK851960 LCG851960 LMC851960 LVY851960 MFU851960 MPQ851960 MZM851960 NJI851960 NTE851960 ODA851960 OMW851960 OWS851960 PGO851960 PQK851960 QAG851960 QKC851960 QTY851960 RDU851960 RNQ851960 RXM851960 SHI851960 SRE851960 TBA851960 TKW851960 TUS851960 UEO851960 UOK851960 UYG851960 VIC851960 VRY851960 WBU851960 WLQ851960 WVM851960 E917498 JA917496 SW917496 ACS917496 AMO917496 AWK917496 BGG917496 BQC917496 BZY917496 CJU917496 CTQ917496 DDM917496 DNI917496 DXE917496 EHA917496 EQW917496 FAS917496 FKO917496 FUK917496 GEG917496 GOC917496 GXY917496 HHU917496 HRQ917496 IBM917496 ILI917496 IVE917496 JFA917496 JOW917496 JYS917496 KIO917496 KSK917496 LCG917496 LMC917496 LVY917496 MFU917496 MPQ917496 MZM917496 NJI917496 NTE917496 ODA917496 OMW917496 OWS917496 PGO917496 PQK917496 QAG917496 QKC917496 QTY917496 RDU917496 RNQ917496 RXM917496 SHI917496 SRE917496 TBA917496 TKW917496 TUS917496 UEO917496 UOK917496 UYG917496 VIC917496 VRY917496 WBU917496 WLQ917496 WVM917496 E983034 JA983032 SW983032 ACS983032 AMO983032 AWK983032 BGG983032 BQC983032 BZY983032 CJU983032 CTQ983032 DDM983032 DNI983032 DXE983032 EHA983032 EQW983032 FAS983032 FKO983032 FUK983032 GEG983032 GOC983032 GXY983032 HHU983032 HRQ983032 IBM983032 ILI983032 IVE983032 JFA983032 JOW983032 JYS983032 KIO983032 KSK983032 LCG983032 LMC983032 LVY983032 MFU983032 MPQ983032 MZM983032 NJI983032 NTE983032 ODA983032 OMW983032 OWS983032 PGO983032 PQK983032 QAG983032 QKC983032 QTY983032 RDU983032 RNQ983032 RXM983032 SHI983032 SRE983032 TBA983032 TKW983032 TUS983032 UEO983032 UOK983032 UYG983032 VIC983032 VRY983032 WBU983032 WLQ983032 WVM983032" xr:uid="{00000000-0002-0000-0100-000001000000}">
      <formula1>$G$34:$G$41</formula1>
    </dataValidation>
    <dataValidation allowBlank="1" showInputMessage="1" showErrorMessage="1" promptTitle="※補足" prompt="整数で入力してください。" sqref="D15:E15" xr:uid="{00000000-0002-0000-0100-000002000000}"/>
    <dataValidation allowBlank="1" showInputMessage="1" showErrorMessage="1" promptTitle="事業実績報告の提出期間" prompt="ア　４~６月末までに終了する指定研修_x000a_　　７/１７~７/３１_x000a_イ　７~９月末までに終了する指定研修_x000a_　　１０/１９~１０/３０_x000a_ウ　１０~１２月末までに終了する指定研修_x000a_　　翌年１/１８~〜１/２９_x000a_エ　翌年１~３月末までに終了する指定研修_x000a_　　翌年４/１９~４/３０_x000a_【記載例：７/２７に終了する研修の場合】_x000a_　令和８年１０月末ごろ、2026/10/30等" sqref="D13:E13" xr:uid="{00000000-0002-0000-0100-000003000000}"/>
    <dataValidation allowBlank="1" showInputMessage="1" showErrorMessage="1" prompt="事業実績報告の提出予定日以前の日程で、修了証の発行予定日を設定（記載）しているか、ご確認ください" sqref="D12:E12" xr:uid="{00000000-0002-0000-0100-000004000000}"/>
    <dataValidation allowBlank="1" showInputMessage="1" showErrorMessage="1" prompt="研修会場のある自治体名を記載してください" sqref="D14" xr:uid="{00000000-0002-0000-0100-000005000000}"/>
    <dataValidation allowBlank="1" showInputMessage="1" showErrorMessage="1" prompt="研修会場名とその住所を記載してください" sqref="E14" xr:uid="{00000000-0002-0000-0100-000006000000}"/>
  </dataValidations>
  <pageMargins left="0.70866141732283472" right="0.70866141732283472" top="1.1417322834645669" bottom="0.74803149606299213" header="0.70866141732283472" footer="0.31496062992125984"/>
  <pageSetup paperSize="9" scale="72" orientation="portrait" r:id="rId1"/>
  <drawing r:id="rId2"/>
  <legacyDrawing r:id="rId3"/>
  <extLst>
    <ext xmlns:x14="http://schemas.microsoft.com/office/spreadsheetml/2009/9/main" uri="{CCE6A557-97BC-4b89-ADB6-D9C93CAAB3DF}">
      <x14:dataValidations xmlns:xm="http://schemas.microsoft.com/office/excel/2006/main" xWindow="447" yWindow="559" count="1">
        <x14:dataValidation type="list" allowBlank="1" showInputMessage="1" showErrorMessage="1" xr:uid="{00000000-0002-0000-0100-000007000000}">
          <x14:formula1>
            <xm:f>'★研修一覧(※入力不要)'!$AL$28:$AL$35</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8">
    <tabColor theme="9" tint="0.79998168889431442"/>
  </sheetPr>
  <dimension ref="A1:J30"/>
  <sheetViews>
    <sheetView showGridLines="0" view="pageBreakPreview" zoomScale="70" zoomScaleNormal="100" zoomScaleSheetLayoutView="70" workbookViewId="0">
      <selection activeCell="E10" sqref="E10"/>
    </sheetView>
  </sheetViews>
  <sheetFormatPr defaultColWidth="9" defaultRowHeight="13.5"/>
  <cols>
    <col min="1" max="1" width="22.5" style="73" customWidth="1"/>
    <col min="2" max="3" width="7" style="73" customWidth="1"/>
    <col min="4" max="4" width="54.25" style="73" customWidth="1"/>
    <col min="5" max="5" width="15.25" style="73" customWidth="1"/>
    <col min="6" max="6" width="9" style="73"/>
    <col min="7" max="7" width="9.25" style="73" bestFit="1" customWidth="1"/>
    <col min="8" max="16384" width="9" style="73"/>
  </cols>
  <sheetData>
    <row r="1" spans="1:10">
      <c r="A1" s="204" t="s">
        <v>29</v>
      </c>
      <c r="B1" s="204"/>
      <c r="C1" s="204"/>
      <c r="D1" s="204"/>
      <c r="E1" s="197"/>
    </row>
    <row r="2" spans="1:10" ht="17.25">
      <c r="A2" s="205" t="s">
        <v>151</v>
      </c>
      <c r="B2" s="205"/>
      <c r="C2" s="205"/>
      <c r="D2" s="205"/>
      <c r="E2" s="197"/>
    </row>
    <row r="3" spans="1:10" ht="14.25">
      <c r="A3" s="206" t="s">
        <v>28</v>
      </c>
      <c r="B3" s="206"/>
      <c r="C3" s="206"/>
      <c r="D3" s="206"/>
      <c r="E3" s="197"/>
    </row>
    <row r="4" spans="1:10" ht="28.5" customHeight="1">
      <c r="A4" s="216" t="s">
        <v>208</v>
      </c>
      <c r="B4" s="217"/>
      <c r="C4" s="74" t="str">
        <f>IF(②事業計画!E5=0,"",②事業計画!E5)</f>
        <v/>
      </c>
      <c r="D4" s="218" t="str">
        <f>②事業計画!E6</f>
        <v/>
      </c>
      <c r="E4" s="219"/>
    </row>
    <row r="5" spans="1:10" ht="14.25">
      <c r="A5" s="75"/>
      <c r="B5" s="75"/>
      <c r="C5" s="75"/>
      <c r="D5" s="75"/>
    </row>
    <row r="6" spans="1:10" ht="42.75" customHeight="1" thickBot="1">
      <c r="A6" s="206" t="s">
        <v>215</v>
      </c>
      <c r="B6" s="206"/>
      <c r="C6" s="206"/>
      <c r="D6" s="206"/>
      <c r="E6" s="197"/>
      <c r="G6" s="73" t="s">
        <v>206</v>
      </c>
      <c r="J6" s="73" t="s">
        <v>189</v>
      </c>
    </row>
    <row r="7" spans="1:10" ht="15" thickBot="1">
      <c r="A7" s="75"/>
      <c r="B7" s="75"/>
      <c r="C7" s="75"/>
      <c r="D7" s="75"/>
      <c r="G7" s="76" t="str">
        <f>IF(E16=0,"",E16&gt;=TIME(15,0,0))</f>
        <v/>
      </c>
      <c r="J7" s="77" t="str">
        <f>IF(E16=0,"",E17&gt;=TIME(3,0,0))</f>
        <v/>
      </c>
    </row>
    <row r="8" spans="1:10" ht="42.75" customHeight="1" thickBot="1">
      <c r="A8" s="78" t="s">
        <v>27</v>
      </c>
      <c r="B8" s="220" t="str">
        <f>IF(②事業計画!E7=0,"",②事業計画!E7)</f>
        <v/>
      </c>
      <c r="C8" s="220"/>
      <c r="D8" s="220"/>
      <c r="E8" s="220"/>
    </row>
    <row r="9" spans="1:10" ht="21" customHeight="1" thickBot="1">
      <c r="A9" s="207" t="s">
        <v>209</v>
      </c>
      <c r="B9" s="213" t="s">
        <v>186</v>
      </c>
      <c r="C9" s="214"/>
      <c r="D9" s="215"/>
      <c r="E9" s="79">
        <f>SUM(E10,E12,E13)</f>
        <v>0</v>
      </c>
      <c r="F9" s="73" t="s">
        <v>152</v>
      </c>
      <c r="G9" s="80">
        <f>SUM(E9,E14)</f>
        <v>0</v>
      </c>
    </row>
    <row r="10" spans="1:10" ht="21" customHeight="1">
      <c r="A10" s="208"/>
      <c r="B10" s="81"/>
      <c r="C10" s="213" t="s">
        <v>190</v>
      </c>
      <c r="D10" s="215"/>
      <c r="E10" s="71"/>
      <c r="F10" s="73" t="b">
        <f>E10&gt;0</f>
        <v>0</v>
      </c>
      <c r="G10" s="82"/>
    </row>
    <row r="11" spans="1:10" ht="21" customHeight="1">
      <c r="A11" s="208"/>
      <c r="B11" s="81"/>
      <c r="C11" s="81"/>
      <c r="D11" s="83" t="s">
        <v>188</v>
      </c>
      <c r="E11" s="71"/>
      <c r="G11" s="82"/>
    </row>
    <row r="12" spans="1:10" ht="21" customHeight="1">
      <c r="A12" s="208"/>
      <c r="B12" s="81"/>
      <c r="C12" s="202" t="s">
        <v>191</v>
      </c>
      <c r="D12" s="203"/>
      <c r="E12" s="71"/>
      <c r="F12" s="73" t="b">
        <f>E12&gt;0</f>
        <v>0</v>
      </c>
      <c r="G12" s="82"/>
    </row>
    <row r="13" spans="1:10" ht="21" hidden="1" customHeight="1">
      <c r="A13" s="208"/>
      <c r="B13" s="81"/>
      <c r="C13" s="202" t="s">
        <v>192</v>
      </c>
      <c r="D13" s="203"/>
      <c r="E13" s="71"/>
      <c r="F13" s="73" t="b">
        <f>E13&gt;0</f>
        <v>0</v>
      </c>
      <c r="G13" s="82"/>
    </row>
    <row r="14" spans="1:10" ht="21" customHeight="1">
      <c r="A14" s="208"/>
      <c r="B14" s="213" t="s">
        <v>187</v>
      </c>
      <c r="C14" s="214"/>
      <c r="D14" s="215"/>
      <c r="E14" s="71"/>
    </row>
    <row r="15" spans="1:10" ht="21" customHeight="1">
      <c r="A15" s="208"/>
      <c r="B15" s="84"/>
      <c r="C15" s="85"/>
      <c r="D15" s="83" t="s">
        <v>188</v>
      </c>
      <c r="E15" s="71"/>
    </row>
    <row r="16" spans="1:10" ht="21" customHeight="1">
      <c r="A16" s="208"/>
      <c r="B16" s="213" t="s">
        <v>202</v>
      </c>
      <c r="C16" s="214"/>
      <c r="D16" s="215"/>
      <c r="E16" s="86">
        <f>SUM(E9,E14)</f>
        <v>0</v>
      </c>
    </row>
    <row r="17" spans="1:5" ht="21" customHeight="1">
      <c r="A17" s="209"/>
      <c r="B17" s="84"/>
      <c r="C17" s="87"/>
      <c r="D17" s="83" t="s">
        <v>188</v>
      </c>
      <c r="E17" s="86">
        <f>SUM(E11,E15)</f>
        <v>0</v>
      </c>
    </row>
    <row r="18" spans="1:5" ht="33.75" customHeight="1">
      <c r="A18" s="207" t="s">
        <v>203</v>
      </c>
      <c r="B18" s="201" t="s">
        <v>153</v>
      </c>
      <c r="C18" s="202" t="s">
        <v>193</v>
      </c>
      <c r="D18" s="203"/>
      <c r="E18" s="72"/>
    </row>
    <row r="19" spans="1:5" ht="45" customHeight="1">
      <c r="A19" s="208"/>
      <c r="B19" s="201"/>
      <c r="C19" s="202" t="s">
        <v>194</v>
      </c>
      <c r="D19" s="203"/>
      <c r="E19" s="72"/>
    </row>
    <row r="20" spans="1:5" ht="45" customHeight="1">
      <c r="A20" s="208"/>
      <c r="B20" s="201"/>
      <c r="C20" s="202" t="s">
        <v>195</v>
      </c>
      <c r="D20" s="203"/>
      <c r="E20" s="72"/>
    </row>
    <row r="21" spans="1:5" ht="23.25" customHeight="1">
      <c r="A21" s="208"/>
      <c r="B21" s="210" t="s">
        <v>160</v>
      </c>
      <c r="C21" s="202" t="s">
        <v>196</v>
      </c>
      <c r="D21" s="203"/>
      <c r="E21" s="72"/>
    </row>
    <row r="22" spans="1:5" ht="45" customHeight="1">
      <c r="A22" s="208"/>
      <c r="B22" s="211"/>
      <c r="C22" s="202" t="s">
        <v>197</v>
      </c>
      <c r="D22" s="203"/>
      <c r="E22" s="72"/>
    </row>
    <row r="23" spans="1:5" ht="45" customHeight="1">
      <c r="A23" s="208"/>
      <c r="B23" s="211"/>
      <c r="C23" s="202" t="s">
        <v>198</v>
      </c>
      <c r="D23" s="203"/>
      <c r="E23" s="72"/>
    </row>
    <row r="24" spans="1:5" ht="19.5" customHeight="1">
      <c r="A24" s="208"/>
      <c r="B24" s="212"/>
      <c r="C24" s="202" t="s">
        <v>199</v>
      </c>
      <c r="D24" s="203"/>
      <c r="E24" s="72"/>
    </row>
    <row r="25" spans="1:5" ht="21.75" hidden="1" customHeight="1">
      <c r="A25" s="208"/>
      <c r="B25" s="210" t="s">
        <v>192</v>
      </c>
      <c r="C25" s="202" t="s">
        <v>200</v>
      </c>
      <c r="D25" s="203"/>
      <c r="E25" s="72"/>
    </row>
    <row r="26" spans="1:5" ht="45" hidden="1" customHeight="1">
      <c r="A26" s="208"/>
      <c r="B26" s="211"/>
      <c r="C26" s="202" t="s">
        <v>205</v>
      </c>
      <c r="D26" s="203"/>
      <c r="E26" s="72"/>
    </row>
    <row r="27" spans="1:5" ht="21.75" hidden="1" customHeight="1">
      <c r="A27" s="209"/>
      <c r="B27" s="212"/>
      <c r="C27" s="202" t="s">
        <v>201</v>
      </c>
      <c r="D27" s="203"/>
      <c r="E27" s="72"/>
    </row>
    <row r="28" spans="1:5" ht="123.75" customHeight="1">
      <c r="A28" s="78" t="s">
        <v>204</v>
      </c>
      <c r="B28" s="198"/>
      <c r="C28" s="199"/>
      <c r="D28" s="199"/>
      <c r="E28" s="200"/>
    </row>
    <row r="29" spans="1:5">
      <c r="A29" s="196"/>
      <c r="B29" s="196"/>
      <c r="C29" s="196"/>
      <c r="D29" s="196"/>
      <c r="E29" s="197"/>
    </row>
    <row r="30" spans="1:5">
      <c r="A30" s="196"/>
      <c r="B30" s="196"/>
      <c r="C30" s="196"/>
      <c r="D30" s="196"/>
      <c r="E30" s="197"/>
    </row>
  </sheetData>
  <sheetProtection algorithmName="SHA-512" hashValue="E+rlIzX6TE1R4FPZ2V2ovDSPbNTNp4fGThTzkxpyWlNsZJF64+sDivZphJmovrURyZfdFbnhOpxAHR+nYTSsBA==" saltValue="wXWT/1jYgPlyi59Wl3Bxig==" spinCount="100000" sheet="1" formatCells="0" selectLockedCells="1"/>
  <mergeCells count="31">
    <mergeCell ref="B8:E8"/>
    <mergeCell ref="B9:D9"/>
    <mergeCell ref="B14:D14"/>
    <mergeCell ref="C10:D10"/>
    <mergeCell ref="C12:D12"/>
    <mergeCell ref="C13:D13"/>
    <mergeCell ref="A1:E1"/>
    <mergeCell ref="A2:E2"/>
    <mergeCell ref="A3:E3"/>
    <mergeCell ref="A6:E6"/>
    <mergeCell ref="A18:A27"/>
    <mergeCell ref="C24:D24"/>
    <mergeCell ref="B21:B24"/>
    <mergeCell ref="B25:B27"/>
    <mergeCell ref="C25:D25"/>
    <mergeCell ref="C26:D26"/>
    <mergeCell ref="C27:D27"/>
    <mergeCell ref="A9:A17"/>
    <mergeCell ref="B16:D16"/>
    <mergeCell ref="A4:B4"/>
    <mergeCell ref="D4:E4"/>
    <mergeCell ref="C23:D23"/>
    <mergeCell ref="A29:E29"/>
    <mergeCell ref="A30:E30"/>
    <mergeCell ref="B28:E28"/>
    <mergeCell ref="B18:B20"/>
    <mergeCell ref="C18:D18"/>
    <mergeCell ref="C19:D19"/>
    <mergeCell ref="C20:D20"/>
    <mergeCell ref="C21:D21"/>
    <mergeCell ref="C22:D22"/>
  </mergeCells>
  <phoneticPr fontId="20"/>
  <conditionalFormatting sqref="E16">
    <cfRule type="expression" dxfId="84" priority="6">
      <formula>$G$7=FALSE</formula>
    </cfRule>
  </conditionalFormatting>
  <conditionalFormatting sqref="E17">
    <cfRule type="expression" dxfId="83" priority="5">
      <formula>$J$7=FALSE</formula>
    </cfRule>
  </conditionalFormatting>
  <conditionalFormatting sqref="E18:E20">
    <cfRule type="expression" dxfId="82" priority="3">
      <formula>$F$10=FALSE</formula>
    </cfRule>
  </conditionalFormatting>
  <conditionalFormatting sqref="E21:E24">
    <cfRule type="expression" dxfId="81" priority="2">
      <formula>$F$12=FALSE</formula>
    </cfRule>
  </conditionalFormatting>
  <conditionalFormatting sqref="E25:E27">
    <cfRule type="expression" dxfId="80" priority="1">
      <formula>$F$13=FALSE</formula>
    </cfRule>
  </conditionalFormatting>
  <dataValidations count="3">
    <dataValidation type="decimal" allowBlank="1" showInputMessage="1" showErrorMessage="1" sqref="E9 E16:E17" xr:uid="{00000000-0002-0000-1700-000000000000}">
      <formula1>0</formula1>
      <formula2>30</formula2>
    </dataValidation>
    <dataValidation type="list" allowBlank="1" showInputMessage="1" showErrorMessage="1" sqref="E18:E27" xr:uid="{00000000-0002-0000-1700-000001000000}">
      <formula1>"✔"</formula1>
    </dataValidation>
    <dataValidation type="time" allowBlank="1" showInputMessage="1" showErrorMessage="1" prompt="「○○：○○」の形式で入力してください" sqref="E10:E15" xr:uid="{1D758AD5-F278-4AB0-AD44-B09866948A76}">
      <formula1>0</formula1>
      <formula2>0.993055555555556</formula2>
    </dataValidation>
  </dataValidations>
  <pageMargins left="0.70866141732283472" right="0.70866141732283472" top="1.1417322834645669" bottom="0.74803149606299213" header="0.70866141732283472" footer="0.31496062992125984"/>
  <pageSetup paperSize="9" scale="7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9">
    <tabColor theme="7" tint="0.39997558519241921"/>
  </sheetPr>
  <dimension ref="A1:O61"/>
  <sheetViews>
    <sheetView view="pageBreakPreview" zoomScale="85" zoomScaleNormal="100" zoomScaleSheetLayoutView="85" workbookViewId="0">
      <selection activeCell="C12" sqref="C12"/>
    </sheetView>
  </sheetViews>
  <sheetFormatPr defaultColWidth="9" defaultRowHeight="13.5"/>
  <cols>
    <col min="1" max="1" width="1.5" style="89" customWidth="1"/>
    <col min="2" max="2" width="4.75" style="89" customWidth="1"/>
    <col min="3" max="3" width="28.75" style="89" customWidth="1"/>
    <col min="4" max="4" width="15.125" style="89" customWidth="1"/>
    <col min="5" max="5" width="9.5" style="89" customWidth="1"/>
    <col min="6" max="6" width="13" style="89" customWidth="1"/>
    <col min="7" max="7" width="32.5" style="89" customWidth="1"/>
    <col min="8" max="8" width="1.5" style="89" customWidth="1"/>
    <col min="9" max="9" width="1.5" style="89" hidden="1" customWidth="1"/>
    <col min="10" max="10" width="5.125" style="89" hidden="1" customWidth="1"/>
    <col min="11" max="11" width="9.75" style="89" hidden="1" customWidth="1"/>
    <col min="12" max="12" width="27.625" style="89" hidden="1" customWidth="1"/>
    <col min="13" max="13" width="22" style="89" hidden="1" customWidth="1"/>
    <col min="14" max="14" width="20.875" style="89" hidden="1" customWidth="1"/>
    <col min="15" max="15" width="49.625" style="89" hidden="1" customWidth="1"/>
    <col min="16" max="16384" width="9" style="89"/>
  </cols>
  <sheetData>
    <row r="1" spans="1:15" ht="38.25" customHeight="1">
      <c r="A1" s="221" t="s">
        <v>362</v>
      </c>
      <c r="B1" s="222"/>
      <c r="C1" s="222"/>
      <c r="D1" s="222"/>
      <c r="E1" s="222"/>
      <c r="F1" s="222"/>
      <c r="G1" s="222"/>
      <c r="H1" s="223"/>
      <c r="I1" s="88"/>
      <c r="J1" s="88"/>
      <c r="K1" s="88"/>
      <c r="L1" s="88"/>
    </row>
    <row r="2" spans="1:15" ht="20.25" customHeight="1">
      <c r="A2" s="90"/>
      <c r="B2" s="91"/>
      <c r="C2" s="90"/>
      <c r="D2" s="90"/>
      <c r="E2" s="90"/>
      <c r="F2" s="90"/>
      <c r="G2" s="90"/>
      <c r="H2" s="90"/>
      <c r="I2" s="90"/>
      <c r="J2" s="90"/>
      <c r="K2" s="90"/>
      <c r="L2" s="88"/>
    </row>
    <row r="3" spans="1:15" ht="19.5" customHeight="1">
      <c r="A3" s="90"/>
      <c r="B3" s="91" t="s">
        <v>142</v>
      </c>
      <c r="C3" s="90"/>
      <c r="D3" s="90"/>
      <c r="E3" s="90"/>
      <c r="F3" s="90"/>
      <c r="G3" s="90"/>
      <c r="H3" s="90"/>
      <c r="I3" s="90"/>
      <c r="J3" s="90"/>
      <c r="K3" s="90"/>
      <c r="L3" s="90"/>
    </row>
    <row r="4" spans="1:15" ht="19.5" customHeight="1">
      <c r="A4" s="92"/>
      <c r="B4" s="224"/>
      <c r="C4" s="224"/>
      <c r="D4" s="224"/>
      <c r="E4" s="224"/>
      <c r="F4" s="224"/>
      <c r="G4" s="224"/>
      <c r="H4" s="92"/>
      <c r="I4" s="92"/>
      <c r="J4" s="92"/>
      <c r="K4" s="92"/>
      <c r="L4" s="92"/>
    </row>
    <row r="5" spans="1:15" ht="19.5" customHeight="1">
      <c r="A5" s="92"/>
      <c r="B5" s="224"/>
      <c r="C5" s="224"/>
      <c r="D5" s="224"/>
      <c r="E5" s="224"/>
      <c r="F5" s="224"/>
      <c r="G5" s="224"/>
      <c r="H5" s="92"/>
      <c r="I5" s="92"/>
      <c r="J5" s="93" t="s">
        <v>109</v>
      </c>
      <c r="K5" s="92"/>
      <c r="L5" s="92"/>
    </row>
    <row r="6" spans="1:15" ht="17.25" customHeight="1">
      <c r="B6" s="94" t="s">
        <v>59</v>
      </c>
      <c r="C6" s="94" t="s">
        <v>58</v>
      </c>
      <c r="D6" s="94" t="s">
        <v>57</v>
      </c>
      <c r="E6" s="94" t="s">
        <v>112</v>
      </c>
      <c r="F6" s="94" t="s">
        <v>56</v>
      </c>
      <c r="G6" s="94" t="s">
        <v>55</v>
      </c>
      <c r="J6" s="94" t="s">
        <v>59</v>
      </c>
      <c r="K6" s="94" t="s">
        <v>112</v>
      </c>
      <c r="L6" s="95" t="s">
        <v>111</v>
      </c>
    </row>
    <row r="7" spans="1:15" ht="23.25" customHeight="1">
      <c r="B7" s="95">
        <v>1</v>
      </c>
      <c r="C7" s="102"/>
      <c r="D7" s="102"/>
      <c r="E7" s="96" t="str">
        <f>IF(C7="","",VLOOKUP(②事業計画!$E$7,$M$7:$N$14,2,FALSE))</f>
        <v/>
      </c>
      <c r="F7" s="97" t="str">
        <f>IF(E7="","",VLOOKUP(E7,$M$16:$N$23,2,FALSE))</f>
        <v/>
      </c>
      <c r="G7" s="101"/>
      <c r="J7" s="95">
        <v>1</v>
      </c>
      <c r="K7" s="97" t="str">
        <f>IF(E7="","",E7)</f>
        <v/>
      </c>
      <c r="L7" s="96" t="str">
        <f>CONCATENATE(C7,CHAR(10),D7)</f>
        <v xml:space="preserve">
</v>
      </c>
      <c r="M7" s="31" t="s">
        <v>86</v>
      </c>
      <c r="N7" s="93">
        <v>1</v>
      </c>
      <c r="O7" s="98" t="s">
        <v>54</v>
      </c>
    </row>
    <row r="8" spans="1:15" ht="23.25" customHeight="1">
      <c r="B8" s="95">
        <v>2</v>
      </c>
      <c r="C8" s="102"/>
      <c r="D8" s="102"/>
      <c r="E8" s="96" t="str">
        <f>IF(C8="","",VLOOKUP(②事業計画!$E$7,$M$7:$N$14,2,FALSE))</f>
        <v/>
      </c>
      <c r="F8" s="97" t="str">
        <f t="shared" ref="F8:F16" si="0">IF(E8="","",VLOOKUP(E8,$M$16:$N$23,2,FALSE))</f>
        <v/>
      </c>
      <c r="G8" s="101"/>
      <c r="J8" s="95">
        <v>2</v>
      </c>
      <c r="K8" s="97" t="str">
        <f t="shared" ref="K8:K16" si="1">IF(E8="","",E8)</f>
        <v/>
      </c>
      <c r="L8" s="96" t="str">
        <f t="shared" ref="L8:L16" si="2">CONCATENATE(C8,CHAR(10),D8)</f>
        <v xml:space="preserve">
</v>
      </c>
      <c r="M8" s="31" t="s">
        <v>87</v>
      </c>
      <c r="N8" s="93">
        <v>2</v>
      </c>
      <c r="O8" s="98" t="s">
        <v>53</v>
      </c>
    </row>
    <row r="9" spans="1:15" ht="23.25" customHeight="1">
      <c r="B9" s="95">
        <v>3</v>
      </c>
      <c r="C9" s="102"/>
      <c r="D9" s="102"/>
      <c r="E9" s="96" t="str">
        <f>IF(C9="","",VLOOKUP(②事業計画!$E$7,$M$7:$N$14,2,FALSE))</f>
        <v/>
      </c>
      <c r="F9" s="97" t="str">
        <f t="shared" si="0"/>
        <v/>
      </c>
      <c r="G9" s="101"/>
      <c r="J9" s="95">
        <v>3</v>
      </c>
      <c r="K9" s="97" t="str">
        <f t="shared" si="1"/>
        <v/>
      </c>
      <c r="L9" s="96" t="str">
        <f t="shared" si="2"/>
        <v xml:space="preserve">
</v>
      </c>
      <c r="M9" s="31" t="s">
        <v>88</v>
      </c>
      <c r="N9" s="93">
        <v>3</v>
      </c>
      <c r="O9" s="98" t="s">
        <v>52</v>
      </c>
    </row>
    <row r="10" spans="1:15" ht="23.25" customHeight="1">
      <c r="B10" s="95">
        <v>4</v>
      </c>
      <c r="C10" s="102"/>
      <c r="D10" s="102"/>
      <c r="E10" s="96" t="str">
        <f>IF(C10="","",VLOOKUP(②事業計画!$E$7,$M$7:$N$14,2,FALSE))</f>
        <v/>
      </c>
      <c r="F10" s="97" t="str">
        <f t="shared" si="0"/>
        <v/>
      </c>
      <c r="G10" s="101"/>
      <c r="J10" s="95">
        <v>4</v>
      </c>
      <c r="K10" s="97" t="str">
        <f t="shared" si="1"/>
        <v/>
      </c>
      <c r="L10" s="96" t="str">
        <f t="shared" si="2"/>
        <v xml:space="preserve">
</v>
      </c>
      <c r="M10" s="31" t="s">
        <v>89</v>
      </c>
      <c r="N10" s="93">
        <v>4</v>
      </c>
      <c r="O10" s="89" t="s">
        <v>51</v>
      </c>
    </row>
    <row r="11" spans="1:15" ht="23.25" customHeight="1">
      <c r="B11" s="95">
        <v>5</v>
      </c>
      <c r="C11" s="102"/>
      <c r="D11" s="102"/>
      <c r="E11" s="96" t="str">
        <f>IF(C11="","",VLOOKUP(②事業計画!$E$7,$M$7:$N$14,2,FALSE))</f>
        <v/>
      </c>
      <c r="F11" s="97" t="str">
        <f t="shared" si="0"/>
        <v/>
      </c>
      <c r="G11" s="101"/>
      <c r="J11" s="95">
        <v>5</v>
      </c>
      <c r="K11" s="97" t="str">
        <f t="shared" si="1"/>
        <v/>
      </c>
      <c r="L11" s="96" t="str">
        <f t="shared" si="2"/>
        <v xml:space="preserve">
</v>
      </c>
      <c r="M11" s="31" t="s">
        <v>90</v>
      </c>
      <c r="N11" s="93">
        <v>5</v>
      </c>
      <c r="O11" s="98" t="s">
        <v>50</v>
      </c>
    </row>
    <row r="12" spans="1:15" ht="23.25" customHeight="1">
      <c r="B12" s="95">
        <v>6</v>
      </c>
      <c r="C12" s="102"/>
      <c r="D12" s="102"/>
      <c r="E12" s="96" t="str">
        <f>IF(C12="","",VLOOKUP(②事業計画!$E$7,$M$7:$N$14,2,FALSE))</f>
        <v/>
      </c>
      <c r="F12" s="97" t="str">
        <f t="shared" si="0"/>
        <v/>
      </c>
      <c r="G12" s="101"/>
      <c r="J12" s="95">
        <v>6</v>
      </c>
      <c r="K12" s="97" t="str">
        <f t="shared" si="1"/>
        <v/>
      </c>
      <c r="L12" s="96" t="str">
        <f t="shared" si="2"/>
        <v xml:space="preserve">
</v>
      </c>
      <c r="M12" s="31" t="s">
        <v>91</v>
      </c>
      <c r="N12" s="93">
        <v>6</v>
      </c>
      <c r="O12" s="98" t="s">
        <v>49</v>
      </c>
    </row>
    <row r="13" spans="1:15" ht="23.25" customHeight="1">
      <c r="B13" s="95">
        <v>7</v>
      </c>
      <c r="C13" s="102"/>
      <c r="D13" s="102"/>
      <c r="E13" s="96" t="str">
        <f>IF(C13="","",VLOOKUP(②事業計画!$E$7,$M$7:$N$14,2,FALSE))</f>
        <v/>
      </c>
      <c r="F13" s="97" t="str">
        <f t="shared" si="0"/>
        <v/>
      </c>
      <c r="G13" s="101"/>
      <c r="J13" s="95">
        <v>7</v>
      </c>
      <c r="K13" s="97" t="str">
        <f t="shared" si="1"/>
        <v/>
      </c>
      <c r="L13" s="96" t="str">
        <f t="shared" si="2"/>
        <v xml:space="preserve">
</v>
      </c>
      <c r="M13" s="31" t="s">
        <v>92</v>
      </c>
      <c r="N13" s="93">
        <v>7</v>
      </c>
      <c r="O13" s="98" t="s">
        <v>48</v>
      </c>
    </row>
    <row r="14" spans="1:15" ht="23.25" customHeight="1">
      <c r="B14" s="95">
        <v>8</v>
      </c>
      <c r="C14" s="102"/>
      <c r="D14" s="102"/>
      <c r="E14" s="96" t="str">
        <f>IF(C14="","",VLOOKUP(②事業計画!$E$7,$M$7:$N$14,2,FALSE))</f>
        <v/>
      </c>
      <c r="F14" s="97" t="str">
        <f t="shared" si="0"/>
        <v/>
      </c>
      <c r="G14" s="101"/>
      <c r="J14" s="95">
        <v>8</v>
      </c>
      <c r="K14" s="97" t="str">
        <f t="shared" si="1"/>
        <v/>
      </c>
      <c r="L14" s="96" t="str">
        <f t="shared" si="2"/>
        <v xml:space="preserve">
</v>
      </c>
      <c r="M14" s="31" t="s">
        <v>93</v>
      </c>
      <c r="N14" s="93">
        <v>8</v>
      </c>
      <c r="O14" s="98" t="s">
        <v>47</v>
      </c>
    </row>
    <row r="15" spans="1:15" ht="23.25" customHeight="1">
      <c r="B15" s="95">
        <v>9</v>
      </c>
      <c r="C15" s="102"/>
      <c r="D15" s="102"/>
      <c r="E15" s="96" t="str">
        <f>IF(C15="","",VLOOKUP(②事業計画!$E$7,$M$7:$N$14,2,FALSE))</f>
        <v/>
      </c>
      <c r="F15" s="97" t="str">
        <f t="shared" si="0"/>
        <v/>
      </c>
      <c r="G15" s="101"/>
      <c r="J15" s="95">
        <v>9</v>
      </c>
      <c r="K15" s="97" t="str">
        <f t="shared" si="1"/>
        <v/>
      </c>
      <c r="L15" s="96" t="str">
        <f t="shared" si="2"/>
        <v xml:space="preserve">
</v>
      </c>
      <c r="O15" s="98" t="s">
        <v>46</v>
      </c>
    </row>
    <row r="16" spans="1:15" ht="23.25" customHeight="1">
      <c r="B16" s="95">
        <v>10</v>
      </c>
      <c r="C16" s="102"/>
      <c r="D16" s="102"/>
      <c r="E16" s="96" t="str">
        <f>IF(C16="","",VLOOKUP(②事業計画!$E$7,$M$7:$N$14,2,FALSE))</f>
        <v/>
      </c>
      <c r="F16" s="97" t="str">
        <f t="shared" si="0"/>
        <v/>
      </c>
      <c r="G16" s="101"/>
      <c r="J16" s="95">
        <v>10</v>
      </c>
      <c r="K16" s="97" t="str">
        <f t="shared" si="1"/>
        <v/>
      </c>
      <c r="L16" s="96" t="str">
        <f t="shared" si="2"/>
        <v xml:space="preserve">
</v>
      </c>
      <c r="M16" s="93">
        <v>1</v>
      </c>
      <c r="N16" s="31" t="s">
        <v>86</v>
      </c>
      <c r="O16" s="98" t="s">
        <v>45</v>
      </c>
    </row>
    <row r="17" spans="1:15" ht="23.25" customHeight="1">
      <c r="A17" s="90"/>
      <c r="B17" s="91"/>
      <c r="C17" s="90"/>
      <c r="D17" s="90"/>
      <c r="E17" s="90"/>
      <c r="F17" s="90"/>
      <c r="G17" s="90"/>
      <c r="M17" s="93">
        <v>2</v>
      </c>
      <c r="N17" s="31" t="s">
        <v>87</v>
      </c>
      <c r="O17" s="99" t="s">
        <v>44</v>
      </c>
    </row>
    <row r="18" spans="1:15" ht="23.25" customHeight="1">
      <c r="A18" s="90"/>
      <c r="B18" s="91" t="s">
        <v>143</v>
      </c>
      <c r="C18" s="90"/>
      <c r="D18" s="90"/>
      <c r="E18" s="90"/>
      <c r="F18" s="90"/>
      <c r="G18" s="90"/>
      <c r="J18" s="93" t="s">
        <v>109</v>
      </c>
      <c r="M18" s="93">
        <v>3</v>
      </c>
      <c r="N18" s="31" t="s">
        <v>88</v>
      </c>
      <c r="O18" s="98" t="s">
        <v>43</v>
      </c>
    </row>
    <row r="19" spans="1:15" ht="23.25" customHeight="1">
      <c r="B19" s="94" t="s">
        <v>59</v>
      </c>
      <c r="C19" s="94" t="s">
        <v>58</v>
      </c>
      <c r="D19" s="94" t="s">
        <v>57</v>
      </c>
      <c r="E19" s="94" t="s">
        <v>112</v>
      </c>
      <c r="F19" s="94" t="s">
        <v>56</v>
      </c>
      <c r="J19" s="94" t="s">
        <v>59</v>
      </c>
      <c r="K19" s="94" t="s">
        <v>112</v>
      </c>
      <c r="L19" s="95" t="s">
        <v>111</v>
      </c>
      <c r="M19" s="93">
        <v>4</v>
      </c>
      <c r="N19" s="31" t="s">
        <v>89</v>
      </c>
      <c r="O19" s="100" t="s">
        <v>42</v>
      </c>
    </row>
    <row r="20" spans="1:15" ht="23.25" customHeight="1">
      <c r="B20" s="106" t="s">
        <v>341</v>
      </c>
      <c r="C20" s="102"/>
      <c r="D20" s="102"/>
      <c r="E20" s="96" t="str">
        <f>IF(C20="","",VLOOKUP(②事業計画!$E$7,$M$7:$N$14,2,FALSE))</f>
        <v/>
      </c>
      <c r="F20" s="97" t="str">
        <f t="shared" ref="F20:F29" si="3">IF(E20="","",VLOOKUP(E20,$M$16:$N$23,2,FALSE))</f>
        <v/>
      </c>
      <c r="J20" s="106" t="s">
        <v>340</v>
      </c>
      <c r="K20" s="97" t="str">
        <f>IF(E20="","",E20)</f>
        <v/>
      </c>
      <c r="L20" s="96" t="str">
        <f t="shared" ref="L20:L29" si="4">CONCATENATE(C20,CHAR(10),D20)</f>
        <v xml:space="preserve">
</v>
      </c>
      <c r="M20" s="93">
        <v>5</v>
      </c>
      <c r="N20" s="31" t="s">
        <v>90</v>
      </c>
      <c r="O20" s="98" t="s">
        <v>41</v>
      </c>
    </row>
    <row r="21" spans="1:15" ht="23.25" customHeight="1">
      <c r="B21" s="106" t="s">
        <v>343</v>
      </c>
      <c r="C21" s="102"/>
      <c r="D21" s="102"/>
      <c r="E21" s="96" t="str">
        <f>IF(C21="","",VLOOKUP(②事業計画!$E$7,$M$7:$N$14,2,FALSE))</f>
        <v/>
      </c>
      <c r="F21" s="97" t="str">
        <f t="shared" si="3"/>
        <v/>
      </c>
      <c r="J21" s="106" t="s">
        <v>342</v>
      </c>
      <c r="K21" s="97" t="str">
        <f t="shared" ref="K21:K29" si="5">IF(E21="","",E21)</f>
        <v/>
      </c>
      <c r="L21" s="96" t="str">
        <f t="shared" si="4"/>
        <v xml:space="preserve">
</v>
      </c>
      <c r="M21" s="93">
        <v>6</v>
      </c>
      <c r="N21" s="31" t="s">
        <v>91</v>
      </c>
      <c r="O21" s="98" t="s">
        <v>40</v>
      </c>
    </row>
    <row r="22" spans="1:15" ht="23.25" customHeight="1">
      <c r="B22" s="106" t="s">
        <v>345</v>
      </c>
      <c r="C22" s="102"/>
      <c r="D22" s="102"/>
      <c r="E22" s="96" t="str">
        <f>IF(C22="","",VLOOKUP(②事業計画!$E$7,$M$7:$N$14,2,FALSE))</f>
        <v/>
      </c>
      <c r="F22" s="97" t="str">
        <f t="shared" si="3"/>
        <v/>
      </c>
      <c r="J22" s="106" t="s">
        <v>344</v>
      </c>
      <c r="K22" s="97" t="str">
        <f t="shared" si="5"/>
        <v/>
      </c>
      <c r="L22" s="96" t="str">
        <f t="shared" si="4"/>
        <v xml:space="preserve">
</v>
      </c>
      <c r="M22" s="93">
        <v>7</v>
      </c>
      <c r="N22" s="31" t="s">
        <v>92</v>
      </c>
      <c r="O22" s="98" t="s">
        <v>39</v>
      </c>
    </row>
    <row r="23" spans="1:15" ht="23.25" customHeight="1">
      <c r="B23" s="106" t="s">
        <v>347</v>
      </c>
      <c r="C23" s="102"/>
      <c r="D23" s="102"/>
      <c r="E23" s="96" t="str">
        <f>IF(C23="","",VLOOKUP(②事業計画!$E$7,$M$7:$N$14,2,FALSE))</f>
        <v/>
      </c>
      <c r="F23" s="97" t="str">
        <f t="shared" si="3"/>
        <v/>
      </c>
      <c r="J23" s="106" t="s">
        <v>346</v>
      </c>
      <c r="K23" s="97" t="str">
        <f t="shared" si="5"/>
        <v/>
      </c>
      <c r="L23" s="96" t="str">
        <f t="shared" si="4"/>
        <v xml:space="preserve">
</v>
      </c>
      <c r="M23" s="93">
        <v>8</v>
      </c>
      <c r="N23" s="31" t="s">
        <v>93</v>
      </c>
      <c r="O23" s="98" t="s">
        <v>38</v>
      </c>
    </row>
    <row r="24" spans="1:15" ht="23.25" customHeight="1">
      <c r="B24" s="106" t="s">
        <v>349</v>
      </c>
      <c r="C24" s="102"/>
      <c r="D24" s="102"/>
      <c r="E24" s="96" t="str">
        <f>IF(C24="","",VLOOKUP(②事業計画!$E$7,$M$7:$N$14,2,FALSE))</f>
        <v/>
      </c>
      <c r="F24" s="97" t="str">
        <f t="shared" si="3"/>
        <v/>
      </c>
      <c r="J24" s="106" t="s">
        <v>348</v>
      </c>
      <c r="K24" s="97" t="str">
        <f t="shared" si="5"/>
        <v/>
      </c>
      <c r="L24" s="96" t="str">
        <f t="shared" si="4"/>
        <v xml:space="preserve">
</v>
      </c>
      <c r="O24" s="89" t="s">
        <v>37</v>
      </c>
    </row>
    <row r="25" spans="1:15" ht="23.25" customHeight="1">
      <c r="B25" s="106" t="s">
        <v>351</v>
      </c>
      <c r="C25" s="102"/>
      <c r="D25" s="102"/>
      <c r="E25" s="96" t="str">
        <f>IF(C25="","",VLOOKUP(②事業計画!$E$7,$M$7:$N$14,2,FALSE))</f>
        <v/>
      </c>
      <c r="F25" s="97" t="str">
        <f t="shared" si="3"/>
        <v/>
      </c>
      <c r="J25" s="106" t="s">
        <v>350</v>
      </c>
      <c r="K25" s="97" t="str">
        <f t="shared" si="5"/>
        <v/>
      </c>
      <c r="L25" s="96" t="str">
        <f t="shared" si="4"/>
        <v xml:space="preserve">
</v>
      </c>
      <c r="O25" s="89" t="s">
        <v>36</v>
      </c>
    </row>
    <row r="26" spans="1:15" ht="23.25" customHeight="1">
      <c r="B26" s="106" t="s">
        <v>353</v>
      </c>
      <c r="C26" s="102"/>
      <c r="D26" s="102"/>
      <c r="E26" s="96" t="str">
        <f>IF(C26="","",VLOOKUP(②事業計画!$E$7,$M$7:$N$14,2,FALSE))</f>
        <v/>
      </c>
      <c r="F26" s="97" t="str">
        <f t="shared" si="3"/>
        <v/>
      </c>
      <c r="J26" s="106" t="s">
        <v>352</v>
      </c>
      <c r="K26" s="97" t="str">
        <f t="shared" si="5"/>
        <v/>
      </c>
      <c r="L26" s="96" t="str">
        <f t="shared" si="4"/>
        <v xml:space="preserve">
</v>
      </c>
      <c r="O26" s="89" t="s">
        <v>35</v>
      </c>
    </row>
    <row r="27" spans="1:15" ht="23.25" customHeight="1">
      <c r="B27" s="106" t="s">
        <v>355</v>
      </c>
      <c r="C27" s="102"/>
      <c r="D27" s="102"/>
      <c r="E27" s="96" t="str">
        <f>IF(C27="","",VLOOKUP(②事業計画!$E$7,$M$7:$N$14,2,FALSE))</f>
        <v/>
      </c>
      <c r="F27" s="97" t="str">
        <f t="shared" si="3"/>
        <v/>
      </c>
      <c r="J27" s="106" t="s">
        <v>354</v>
      </c>
      <c r="K27" s="97" t="str">
        <f t="shared" si="5"/>
        <v/>
      </c>
      <c r="L27" s="96" t="str">
        <f t="shared" si="4"/>
        <v xml:space="preserve">
</v>
      </c>
      <c r="O27" s="89" t="s">
        <v>34</v>
      </c>
    </row>
    <row r="28" spans="1:15" ht="23.25" customHeight="1">
      <c r="B28" s="106" t="s">
        <v>357</v>
      </c>
      <c r="C28" s="102"/>
      <c r="D28" s="102"/>
      <c r="E28" s="96" t="str">
        <f>IF(C28="","",VLOOKUP(②事業計画!$E$7,$M$7:$N$14,2,FALSE))</f>
        <v/>
      </c>
      <c r="F28" s="97" t="str">
        <f t="shared" si="3"/>
        <v/>
      </c>
      <c r="J28" s="106" t="s">
        <v>356</v>
      </c>
      <c r="K28" s="97" t="str">
        <f t="shared" si="5"/>
        <v/>
      </c>
      <c r="L28" s="96" t="str">
        <f t="shared" si="4"/>
        <v xml:space="preserve">
</v>
      </c>
      <c r="O28" s="89" t="s">
        <v>33</v>
      </c>
    </row>
    <row r="29" spans="1:15" ht="23.25" customHeight="1">
      <c r="B29" s="106" t="s">
        <v>359</v>
      </c>
      <c r="C29" s="102"/>
      <c r="D29" s="102"/>
      <c r="E29" s="96" t="str">
        <f>IF(C29="","",VLOOKUP(②事業計画!$E$7,$M$7:$N$14,2,FALSE))</f>
        <v/>
      </c>
      <c r="F29" s="97" t="str">
        <f t="shared" si="3"/>
        <v/>
      </c>
      <c r="J29" s="106" t="s">
        <v>358</v>
      </c>
      <c r="K29" s="97" t="str">
        <f t="shared" si="5"/>
        <v/>
      </c>
      <c r="L29" s="96" t="str">
        <f t="shared" si="4"/>
        <v xml:space="preserve">
</v>
      </c>
      <c r="O29" s="89" t="s">
        <v>32</v>
      </c>
    </row>
    <row r="30" spans="1:15">
      <c r="O30" s="89" t="s">
        <v>31</v>
      </c>
    </row>
    <row r="31" spans="1:15">
      <c r="O31" s="89" t="s">
        <v>210</v>
      </c>
    </row>
    <row r="32" spans="1:15">
      <c r="O32" s="89" t="s">
        <v>211</v>
      </c>
    </row>
    <row r="33" spans="15:15">
      <c r="O33" s="89" t="s">
        <v>212</v>
      </c>
    </row>
    <row r="34" spans="15:15">
      <c r="O34" s="89" t="s">
        <v>213</v>
      </c>
    </row>
    <row r="35" spans="15:15">
      <c r="O35" s="89" t="s">
        <v>214</v>
      </c>
    </row>
    <row r="36" spans="15:15">
      <c r="O36" s="89" t="s">
        <v>789</v>
      </c>
    </row>
    <row r="37" spans="15:15">
      <c r="O37" s="89" t="s">
        <v>293</v>
      </c>
    </row>
    <row r="38" spans="15:15">
      <c r="O38" s="89" t="s">
        <v>294</v>
      </c>
    </row>
    <row r="39" spans="15:15">
      <c r="O39" s="89" t="s">
        <v>295</v>
      </c>
    </row>
    <row r="40" spans="15:15">
      <c r="O40" s="89" t="s">
        <v>296</v>
      </c>
    </row>
    <row r="41" spans="15:15">
      <c r="O41" s="89" t="s">
        <v>297</v>
      </c>
    </row>
    <row r="42" spans="15:15">
      <c r="O42" s="137" t="s">
        <v>701</v>
      </c>
    </row>
    <row r="43" spans="15:15">
      <c r="O43" s="89" t="s">
        <v>702</v>
      </c>
    </row>
    <row r="44" spans="15:15">
      <c r="O44" s="89" t="s">
        <v>703</v>
      </c>
    </row>
    <row r="45" spans="15:15">
      <c r="O45" s="89" t="s">
        <v>704</v>
      </c>
    </row>
    <row r="46" spans="15:15">
      <c r="O46" s="89" t="s">
        <v>787</v>
      </c>
    </row>
    <row r="47" spans="15:15">
      <c r="O47" s="89" t="s">
        <v>705</v>
      </c>
    </row>
    <row r="48" spans="15:15">
      <c r="O48" s="89" t="s">
        <v>706</v>
      </c>
    </row>
    <row r="49" spans="15:15">
      <c r="O49" s="89" t="s">
        <v>700</v>
      </c>
    </row>
    <row r="50" spans="15:15">
      <c r="O50" s="89" t="s">
        <v>786</v>
      </c>
    </row>
    <row r="51" spans="15:15">
      <c r="O51" s="89" t="s">
        <v>707</v>
      </c>
    </row>
    <row r="52" spans="15:15">
      <c r="O52" s="89" t="s">
        <v>708</v>
      </c>
    </row>
    <row r="53" spans="15:15">
      <c r="O53" s="89" t="s">
        <v>788</v>
      </c>
    </row>
    <row r="54" spans="15:15">
      <c r="O54" s="89" t="s">
        <v>709</v>
      </c>
    </row>
    <row r="55" spans="15:15">
      <c r="O55" s="89" t="s">
        <v>710</v>
      </c>
    </row>
    <row r="56" spans="15:15">
      <c r="O56" s="89" t="s">
        <v>711</v>
      </c>
    </row>
    <row r="57" spans="15:15">
      <c r="O57" s="89" t="s">
        <v>794</v>
      </c>
    </row>
    <row r="58" spans="15:15">
      <c r="O58" s="89" t="s">
        <v>795</v>
      </c>
    </row>
    <row r="59" spans="15:15">
      <c r="O59" s="89" t="s">
        <v>796</v>
      </c>
    </row>
    <row r="60" spans="15:15">
      <c r="O60" s="89" t="s">
        <v>797</v>
      </c>
    </row>
    <row r="61" spans="15:15">
      <c r="O61" s="89" t="s">
        <v>798</v>
      </c>
    </row>
  </sheetData>
  <sheetProtection algorithmName="SHA-512" hashValue="dI0CMuDZuDr0q7PDfGnKAVyY98/1+gfrLYjLfx9AniTjr+/WF3rnvyo1Bl/GcsDSkn6ybyqSj+6DcFVUPMJvJA==" saltValue="A6xPRpJ1u5LzRAZiJuxH2w==" spinCount="100000" sheet="1" formatCells="0" selectLockedCells="1"/>
  <mergeCells count="3">
    <mergeCell ref="A1:H1"/>
    <mergeCell ref="B4:G4"/>
    <mergeCell ref="B5:G5"/>
  </mergeCells>
  <phoneticPr fontId="20"/>
  <dataValidations count="2">
    <dataValidation allowBlank="1" showInputMessage="1" showErrorMessage="1" prompt="指定番号等が選択項目にない場合は、お手数ですが、手入力をお願いします。" sqref="G6" xr:uid="{00000000-0002-0000-0400-000001000000}"/>
    <dataValidation type="list" allowBlank="1" showInputMessage="1" sqref="G7:G16" xr:uid="{E5360138-EEC6-46FE-96B9-C69453D59034}">
      <formula1>$O$7:$O$61</formula1>
    </dataValidation>
  </dataValidations>
  <pageMargins left="0.70866141732283472" right="0.70866141732283472" top="1.1417322834645669" bottom="0.74803149606299213" header="0.70866141732283472" footer="0.31496062992125984"/>
  <pageSetup paperSize="9" scale="7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45B24-40F5-46E2-85B2-3C0EB9317C1B}">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I6" sqref="I6:O6"/>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1</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c r="E7" s="356"/>
      <c r="F7" s="356"/>
      <c r="G7" s="356"/>
      <c r="H7" s="356"/>
      <c r="I7" s="357" t="s">
        <v>223</v>
      </c>
      <c r="J7" s="357"/>
      <c r="K7" s="357"/>
      <c r="L7" s="358"/>
      <c r="M7" s="358"/>
      <c r="N7" s="357" t="s">
        <v>224</v>
      </c>
      <c r="O7" s="357"/>
      <c r="P7" s="357"/>
      <c r="Q7" s="358"/>
      <c r="R7" s="358"/>
      <c r="S7" s="332" t="s">
        <v>24</v>
      </c>
      <c r="T7" s="333"/>
      <c r="U7" s="334"/>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c r="AC13" s="249" t="str">
        <f ca="1">BT13</f>
        <v/>
      </c>
      <c r="AD13" s="249"/>
      <c r="AE13" s="249"/>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ffNlQApwBA5769BLshBtQqkjO04vXqy3c6Y7ojcncrL3kULdEE1ApPXP3btNthljys6WeZTZepfpzhlpV/dUeA==" saltValue="Z54Dj04+isCqDE1kilOwGA==" spinCount="100000" sheet="1" formatCells="0" selectLockedCells="1"/>
  <mergeCells count="666">
    <mergeCell ref="I4:J4"/>
    <mergeCell ref="M4:N4"/>
    <mergeCell ref="O4:P4"/>
    <mergeCell ref="W4:AA4"/>
    <mergeCell ref="AB4:AJ4"/>
    <mergeCell ref="BL4:BM5"/>
    <mergeCell ref="A5:C5"/>
    <mergeCell ref="I5:J5"/>
    <mergeCell ref="M5:N5"/>
    <mergeCell ref="O5:P5"/>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11:A12"/>
    <mergeCell ref="C11:F11"/>
    <mergeCell ref="G11:K12"/>
    <mergeCell ref="L11:R12"/>
    <mergeCell ref="S11:T12"/>
    <mergeCell ref="Z9:AA10"/>
    <mergeCell ref="AB9:AD9"/>
    <mergeCell ref="AE9:AE10"/>
    <mergeCell ref="AF9:AJ10"/>
    <mergeCell ref="BT11:BT12"/>
    <mergeCell ref="BV11:BV12"/>
    <mergeCell ref="BX11:BX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B13:F13"/>
    <mergeCell ref="G13:K14"/>
    <mergeCell ref="L13:R14"/>
    <mergeCell ref="S13:T14"/>
    <mergeCell ref="U13:U14"/>
    <mergeCell ref="A15:A16"/>
    <mergeCell ref="B15:F15"/>
    <mergeCell ref="G15:K16"/>
    <mergeCell ref="L15:R16"/>
    <mergeCell ref="S15:T16"/>
    <mergeCell ref="U15:U16"/>
    <mergeCell ref="BT13:BT14"/>
    <mergeCell ref="BV13:BV14"/>
    <mergeCell ref="BX13:BX14"/>
    <mergeCell ref="A13:A14"/>
    <mergeCell ref="BT15:BT16"/>
    <mergeCell ref="BV15:BV16"/>
    <mergeCell ref="BX15:BX16"/>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B17:F17"/>
    <mergeCell ref="G17:K18"/>
    <mergeCell ref="L17:R18"/>
    <mergeCell ref="S17:T18"/>
    <mergeCell ref="U17:U18"/>
    <mergeCell ref="A19:A20"/>
    <mergeCell ref="B19:F19"/>
    <mergeCell ref="G19:K20"/>
    <mergeCell ref="L19:R20"/>
    <mergeCell ref="S19:T20"/>
    <mergeCell ref="U19:U20"/>
    <mergeCell ref="BT17:BT18"/>
    <mergeCell ref="BV17:BV18"/>
    <mergeCell ref="BX17:BX18"/>
    <mergeCell ref="A17:A18"/>
    <mergeCell ref="BT19:BT20"/>
    <mergeCell ref="BV19:BV20"/>
    <mergeCell ref="BX19:BX20"/>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B21:F21"/>
    <mergeCell ref="G21:K22"/>
    <mergeCell ref="L21:R22"/>
    <mergeCell ref="S21:T22"/>
    <mergeCell ref="U21:U22"/>
    <mergeCell ref="A23:A24"/>
    <mergeCell ref="B23:F23"/>
    <mergeCell ref="G23:K24"/>
    <mergeCell ref="L23:R24"/>
    <mergeCell ref="S23:T24"/>
    <mergeCell ref="U23:U24"/>
    <mergeCell ref="BT21:BT22"/>
    <mergeCell ref="BV21:BV22"/>
    <mergeCell ref="BX21:BX22"/>
    <mergeCell ref="A21:A22"/>
    <mergeCell ref="BT23:BT24"/>
    <mergeCell ref="BV23:BV24"/>
    <mergeCell ref="BX23:BX24"/>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B25:F25"/>
    <mergeCell ref="G25:K26"/>
    <mergeCell ref="L25:R26"/>
    <mergeCell ref="S25:T26"/>
    <mergeCell ref="U25:U26"/>
    <mergeCell ref="A27:A28"/>
    <mergeCell ref="B27:F27"/>
    <mergeCell ref="G27:K28"/>
    <mergeCell ref="L27:R28"/>
    <mergeCell ref="S27:T28"/>
    <mergeCell ref="U27:U28"/>
    <mergeCell ref="BT25:BT26"/>
    <mergeCell ref="BV25:BV26"/>
    <mergeCell ref="BX25:BX26"/>
    <mergeCell ref="A25:A26"/>
    <mergeCell ref="BT27:BT28"/>
    <mergeCell ref="BV27:BV28"/>
    <mergeCell ref="BX27:BX28"/>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B29:F29"/>
    <mergeCell ref="G29:K30"/>
    <mergeCell ref="L29:R30"/>
    <mergeCell ref="S29:T30"/>
    <mergeCell ref="U29:U30"/>
    <mergeCell ref="A31:A32"/>
    <mergeCell ref="B31:F31"/>
    <mergeCell ref="G31:K32"/>
    <mergeCell ref="L31:R32"/>
    <mergeCell ref="S31:T32"/>
    <mergeCell ref="U31:U32"/>
    <mergeCell ref="BT29:BT30"/>
    <mergeCell ref="BV29:BV30"/>
    <mergeCell ref="BX29:BX30"/>
    <mergeCell ref="A29:A30"/>
    <mergeCell ref="BT31:BT32"/>
    <mergeCell ref="BV31:BV32"/>
    <mergeCell ref="BX31:BX32"/>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B33:F33"/>
    <mergeCell ref="G33:K34"/>
    <mergeCell ref="L33:R34"/>
    <mergeCell ref="S33:T34"/>
    <mergeCell ref="U33:U34"/>
    <mergeCell ref="A35:A36"/>
    <mergeCell ref="B35:F35"/>
    <mergeCell ref="G35:K36"/>
    <mergeCell ref="L35:R36"/>
    <mergeCell ref="S35:T36"/>
    <mergeCell ref="U35:U36"/>
    <mergeCell ref="BT33:BT34"/>
    <mergeCell ref="BV33:BV34"/>
    <mergeCell ref="BX33:BX34"/>
    <mergeCell ref="A33:A34"/>
    <mergeCell ref="BT35:BT36"/>
    <mergeCell ref="BV35:BV36"/>
    <mergeCell ref="BX35:BX36"/>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B37:F37"/>
    <mergeCell ref="G37:K38"/>
    <mergeCell ref="L37:R38"/>
    <mergeCell ref="S37:T38"/>
    <mergeCell ref="U37:U38"/>
    <mergeCell ref="A39:A40"/>
    <mergeCell ref="B39:F39"/>
    <mergeCell ref="G39:K40"/>
    <mergeCell ref="L39:R40"/>
    <mergeCell ref="S39:T40"/>
    <mergeCell ref="U39:U40"/>
    <mergeCell ref="BT37:BT38"/>
    <mergeCell ref="BV37:BV38"/>
    <mergeCell ref="BX37:BX38"/>
    <mergeCell ref="A37:A38"/>
    <mergeCell ref="BT39:BT40"/>
    <mergeCell ref="BV39:BV40"/>
    <mergeCell ref="BX39:BX40"/>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B41:F41"/>
    <mergeCell ref="G41:K42"/>
    <mergeCell ref="L41:R42"/>
    <mergeCell ref="S41:T42"/>
    <mergeCell ref="U41:U42"/>
    <mergeCell ref="A43:A44"/>
    <mergeCell ref="B43:F43"/>
    <mergeCell ref="G43:K44"/>
    <mergeCell ref="L43:R44"/>
    <mergeCell ref="S43:T44"/>
    <mergeCell ref="U43:U44"/>
    <mergeCell ref="BT41:BT42"/>
    <mergeCell ref="BV41:BV42"/>
    <mergeCell ref="BX41:BX42"/>
    <mergeCell ref="A41:A42"/>
    <mergeCell ref="BT43:BT44"/>
    <mergeCell ref="BV43:BV44"/>
    <mergeCell ref="BX43:BX44"/>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B45:F45"/>
    <mergeCell ref="G45:K46"/>
    <mergeCell ref="L45:R46"/>
    <mergeCell ref="S45:T46"/>
    <mergeCell ref="U45:U46"/>
    <mergeCell ref="A47:A48"/>
    <mergeCell ref="B47:F47"/>
    <mergeCell ref="G47:K48"/>
    <mergeCell ref="L47:R48"/>
    <mergeCell ref="S47:T48"/>
    <mergeCell ref="U47:U48"/>
    <mergeCell ref="BT45:BT46"/>
    <mergeCell ref="BV45:BV46"/>
    <mergeCell ref="BX45:BX46"/>
    <mergeCell ref="A45:A46"/>
    <mergeCell ref="BT47:BT48"/>
    <mergeCell ref="BV47:BV48"/>
    <mergeCell ref="BX47:BX48"/>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B49:F49"/>
    <mergeCell ref="G49:K50"/>
    <mergeCell ref="L49:R50"/>
    <mergeCell ref="S49:T50"/>
    <mergeCell ref="U49:U50"/>
    <mergeCell ref="A51:A52"/>
    <mergeCell ref="B51:F51"/>
    <mergeCell ref="G51:K52"/>
    <mergeCell ref="L51:R52"/>
    <mergeCell ref="S51:T52"/>
    <mergeCell ref="U51:U52"/>
    <mergeCell ref="BT49:BT50"/>
    <mergeCell ref="BV49:BV50"/>
    <mergeCell ref="BX49:BX50"/>
    <mergeCell ref="A49:A50"/>
    <mergeCell ref="BT51:BT52"/>
    <mergeCell ref="BV51:BV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O59:R59"/>
    <mergeCell ref="C60:F60"/>
    <mergeCell ref="I60:L60"/>
    <mergeCell ref="O60:R60"/>
    <mergeCell ref="C61:F61"/>
    <mergeCell ref="I61:L61"/>
    <mergeCell ref="O61:R61"/>
    <mergeCell ref="A53:AJ53"/>
    <mergeCell ref="B57:F57"/>
    <mergeCell ref="H57:L57"/>
    <mergeCell ref="N57:R57"/>
    <mergeCell ref="C58:F58"/>
    <mergeCell ref="I58:L58"/>
    <mergeCell ref="O58:R58"/>
    <mergeCell ref="C59:F59"/>
    <mergeCell ref="I59:L59"/>
    <mergeCell ref="C64:F64"/>
    <mergeCell ref="I64:L64"/>
    <mergeCell ref="O64:R64"/>
    <mergeCell ref="C65:F65"/>
    <mergeCell ref="I65:L65"/>
    <mergeCell ref="O65:R65"/>
    <mergeCell ref="C62:F62"/>
    <mergeCell ref="I62:L62"/>
    <mergeCell ref="O62:R62"/>
    <mergeCell ref="C63:F63"/>
    <mergeCell ref="I63:L63"/>
    <mergeCell ref="O63:R63"/>
    <mergeCell ref="C68:F68"/>
    <mergeCell ref="I68:L68"/>
    <mergeCell ref="O68:R68"/>
    <mergeCell ref="C69:F69"/>
    <mergeCell ref="I69:L69"/>
    <mergeCell ref="O69:R69"/>
    <mergeCell ref="C66:F66"/>
    <mergeCell ref="I66:L66"/>
    <mergeCell ref="O66:R66"/>
    <mergeCell ref="C67:F67"/>
    <mergeCell ref="I67:L67"/>
    <mergeCell ref="O67:R67"/>
    <mergeCell ref="C72:F72"/>
    <mergeCell ref="I72:L72"/>
    <mergeCell ref="O72:R72"/>
    <mergeCell ref="C73:F73"/>
    <mergeCell ref="I73:L73"/>
    <mergeCell ref="O73:R73"/>
    <mergeCell ref="C70:F70"/>
    <mergeCell ref="I70:L70"/>
    <mergeCell ref="O70:R70"/>
    <mergeCell ref="C71:F71"/>
    <mergeCell ref="I71:L71"/>
    <mergeCell ref="O71:R71"/>
    <mergeCell ref="C76:F76"/>
    <mergeCell ref="I76:L76"/>
    <mergeCell ref="O76:R76"/>
    <mergeCell ref="C77:F77"/>
    <mergeCell ref="I77:L77"/>
    <mergeCell ref="O77:R77"/>
    <mergeCell ref="C74:F74"/>
    <mergeCell ref="I74:L74"/>
    <mergeCell ref="O74:R74"/>
    <mergeCell ref="C75:F75"/>
    <mergeCell ref="I75:L75"/>
    <mergeCell ref="O75:R75"/>
  </mergeCells>
  <phoneticPr fontId="20"/>
  <conditionalFormatting sqref="Z7">
    <cfRule type="expression" dxfId="79" priority="4">
      <formula>$AL$7=FALSE</formula>
    </cfRule>
  </conditionalFormatting>
  <conditionalFormatting sqref="AE7">
    <cfRule type="expression" dxfId="78" priority="3">
      <formula>$AN$7=FALSE</formula>
    </cfRule>
  </conditionalFormatting>
  <conditionalFormatting sqref="AE13:AE52">
    <cfRule type="expression" dxfId="77" priority="2">
      <formula>AO13="FALSE"</formula>
    </cfRule>
  </conditionalFormatting>
  <conditionalFormatting sqref="BX13:BY52">
    <cfRule type="expression" dxfId="76" priority="1">
      <formula>CI13="FALSE"</formula>
    </cfRule>
  </conditionalFormatting>
  <dataValidations xWindow="302" yWindow="358" count="22">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35260240-7486-4A9C-8259-EF8DF1615C52}">
      <formula1>0</formula1>
      <formula2>0.999305555555556</formula2>
    </dataValidation>
    <dataValidation type="time" allowBlank="1" showInputMessage="1" showErrorMessage="1" promptTitle="補足" prompt="時間数は「○○：○○」の形式で入力してください。" sqref="Z11:AA12" xr:uid="{A0234A2C-07B0-4D38-AC5F-2F2DDB9AA93C}">
      <formula1>0</formula1>
      <formula2>0.999305555555556</formula2>
    </dataValidation>
    <dataValidation type="list" allowBlank="1" showInputMessage="1" showErrorMessage="1" sqref="G13:K52" xr:uid="{49C41E2E-065C-46F8-87A7-8A235DBD616E}">
      <formula1>INDIRECT($X$6)</formula1>
    </dataValidation>
    <dataValidation type="list" allowBlank="1" showInputMessage="1" sqref="CB6:CF6" xr:uid="{6E8D24DE-E92A-4B78-97F0-BC703E7FE844}">
      <formula1>$AL$11:$AL$14</formula1>
    </dataValidation>
    <dataValidation type="list" allowBlank="1" showInputMessage="1" sqref="AC58:AC59" xr:uid="{34BE3A6D-C893-4A96-8132-C6AF63B90913}">
      <formula1>"○"</formula1>
    </dataValidation>
    <dataValidation type="date" allowBlank="1" showInputMessage="1" showErrorMessage="1" prompt="研修カリキュラムの日付は、すべて「yyyy/mm/dd形式」で入力してください。_x000a_例：令和８年４月１日の場合_x000a_→2026/04/01" sqref="D7:H7" xr:uid="{4305E5D4-E50C-4617-9921-99C45CCDDDEF}">
      <formula1>46113</formula1>
      <formula2>46477</formula2>
    </dataValidation>
    <dataValidation type="textLength" allowBlank="1" showInputMessage="1" showErrorMessage="1" sqref="BP13:BP52 U13:U52" xr:uid="{D37D4014-3E4C-442C-B328-4DD0D3C50C1A}">
      <formula1>1</formula1>
      <formula2>1</formula2>
    </dataValidation>
    <dataValidation type="list" allowBlank="1" showInputMessage="1" sqref="BB13:BG52" xr:uid="{902E50D6-E1BE-469D-9D81-510B91A8865A}">
      <formula1>INDIRECT($X$6)</formula1>
    </dataValidation>
    <dataValidation type="list" allowBlank="1" showInputMessage="1" showErrorMessage="1" sqref="AE11:AE12" xr:uid="{AFB22250-C426-4466-9897-5DC51AB280B8}">
      <formula1>"ライブ形式,オンデマンド形式,なし"</formula1>
    </dataValidation>
    <dataValidation type="list" allowBlank="1" showInputMessage="1" showErrorMessage="1" sqref="AF6:AJ6" xr:uid="{9A682643-DBD2-4CB1-A736-37519C8AB74E}">
      <formula1>$AL$11:$AL$14</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81D2ED98-F374-4ADF-9907-F790D239BA16}">
      <formula1>$AZ$7:$AZ$68</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D1AB7715-E816-4547-998C-F681E77C4EA7}">
      <formula1>$AV$6:$AV$15</formula1>
    </dataValidation>
    <dataValidation type="list" allowBlank="1" showInputMessage="1" showErrorMessage="1" sqref="S11" xr:uid="{3D1D6450-608A-4050-B2B0-8051FB2C7A33}">
      <formula1>$AX$6:$AX$7</formula1>
    </dataValidation>
    <dataValidation type="whole" allowBlank="1" showInputMessage="1" showErrorMessage="1" sqref="U11 BP11" xr:uid="{D4D58097-BFEB-43E9-BD28-D9264B963F15}">
      <formula1>1</formula1>
      <formula2>100</formula2>
    </dataValidation>
    <dataValidation type="list" allowBlank="1" showInputMessage="1" showErrorMessage="1" sqref="A5:C5 E5:P5 AB11:AD52" xr:uid="{D9D11FAC-BA7E-44CF-A556-1B8F3D6FF5FE}">
      <formula1>"○"</formula1>
    </dataValidation>
    <dataValidation type="list" allowBlank="1" showInputMessage="1" showErrorMessage="1" sqref="AE6" xr:uid="{832E3D57-720D-4D2F-9A14-DD1ABFBD772B}">
      <formula1>"一部,全日,なし"</formula1>
    </dataValidation>
    <dataValidation allowBlank="1" showInputMessage="1" showErrorMessage="1" promptTitle="補足" prompt="時間数は「○○：○○」の形式で入力してください。" sqref="BL6:BM7" xr:uid="{2B7F8D03-6C2C-4BCC-8441-97A3EF544C4D}"/>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C9E9A1D9-887C-4321-84CE-7771B17AC6F8}">
      <formula1>$AZ$6:$AZ$68</formula1>
    </dataValidation>
    <dataValidation type="whole" allowBlank="1" showInputMessage="1" showErrorMessage="1" prompt="整数で入力してください。" sqref="U7:W7" xr:uid="{A6914FD2-A1E2-4EC7-B275-53182B541A66}">
      <formula1>20</formula1>
      <formula2>200</formula2>
    </dataValidation>
    <dataValidation type="list" allowBlank="1" showInputMessage="1" showErrorMessage="1" sqref="AE13:AE52" xr:uid="{7DC401FE-ADA9-4E60-B448-56D9DF2DD2BA}">
      <formula1>"ライブ形式,なし"</formula1>
    </dataValidation>
    <dataValidation type="whole" allowBlank="1" showInputMessage="1" showErrorMessage="1" sqref="E2" xr:uid="{C003595E-313A-4367-AAC7-4A3DEA83F328}">
      <formula1>1</formula1>
      <formula2>20</formula2>
    </dataValidation>
    <dataValidation type="date" allowBlank="1" showInputMessage="1" showErrorMessage="1" sqref="C11:F12 B13:F13 B15:F15 B17:F17 B19:F19 B21:F21 B23:F23 B25:F25 B27:F27 B29:F29 B31:F31 B33:F33 B35:F35 B37:F37 B39:F39 B41:F41 B43:F43 B45:F45 B47:F47 B49:F49 B51:F51" xr:uid="{177234E6-F1FE-457E-AC7C-81D624A5721B}">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F28CD-CA60-4AD9-AD4B-FA642DB5F8BA}">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C12" sqref="C12:F12"/>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2</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pxk2jclk1YUZdWomxsRqaPGnxl1m/upt8P8rOspZAGQ03aO4c7rxI1m1HV+Duff0MGv1wiwLd/G3QzY+daff0A==" saltValue="XgxXg2xiyCGuEIW5Brp7wA=="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75" priority="4">
      <formula>$AL$7=FALSE</formula>
    </cfRule>
  </conditionalFormatting>
  <conditionalFormatting sqref="AE7">
    <cfRule type="expression" dxfId="74" priority="3">
      <formula>$AN$7=FALSE</formula>
    </cfRule>
  </conditionalFormatting>
  <conditionalFormatting sqref="AE13:AE52">
    <cfRule type="expression" dxfId="73" priority="2">
      <formula>AO13="FALSE"</formula>
    </cfRule>
  </conditionalFormatting>
  <conditionalFormatting sqref="BX13:BY52">
    <cfRule type="expression" dxfId="72" priority="1">
      <formula>CI13="FALSE"</formula>
    </cfRule>
  </conditionalFormatting>
  <dataValidations xWindow="548" yWindow="336" count="22">
    <dataValidation type="whole" allowBlank="1" showInputMessage="1" showErrorMessage="1" sqref="E2" xr:uid="{E5796B6B-CC01-425E-887B-79AC0CFB6787}">
      <formula1>1</formula1>
      <formula2>20</formula2>
    </dataValidation>
    <dataValidation type="list" allowBlank="1" showInputMessage="1" showErrorMessage="1" sqref="AE13:AE52" xr:uid="{9B49FAF1-68C3-4BD3-B00F-39D0DDD2A255}">
      <formula1>"ライブ形式,なし"</formula1>
    </dataValidation>
    <dataValidation type="whole" allowBlank="1" showInputMessage="1" showErrorMessage="1" prompt="整数で入力してください。" sqref="U7:W7" xr:uid="{26C34812-DF26-47DE-B54D-844B5CBE99A0}">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A07E16EE-384A-4446-AB82-A9A8E23CFE9A}">
      <formula1>$AZ$6:$AZ$68</formula1>
    </dataValidation>
    <dataValidation allowBlank="1" showInputMessage="1" showErrorMessage="1" promptTitle="補足" prompt="時間数は「○○：○○」の形式で入力してください。" sqref="BL6:BM7" xr:uid="{06BC6723-A8D4-4CE8-A509-934A27D2E9F6}"/>
    <dataValidation type="list" allowBlank="1" showInputMessage="1" showErrorMessage="1" sqref="AE6" xr:uid="{EC9C3154-7489-40AA-A849-45EEDBBBD7F4}">
      <formula1>"一部,全日,なし"</formula1>
    </dataValidation>
    <dataValidation type="list" allowBlank="1" showInputMessage="1" showErrorMessage="1" sqref="A5:C5 E5:P5 AB11:AD52" xr:uid="{EEE84906-6F6E-4882-A398-18A1CDD42B82}">
      <formula1>"○"</formula1>
    </dataValidation>
    <dataValidation type="whole" allowBlank="1" showInputMessage="1" showErrorMessage="1" sqref="U11 BP11" xr:uid="{387F9CAC-B28F-49B6-B418-8D17CB8357FB}">
      <formula1>1</formula1>
      <formula2>100</formula2>
    </dataValidation>
    <dataValidation type="list" allowBlank="1" showInputMessage="1" showErrorMessage="1" sqref="S11" xr:uid="{4DAEA943-0625-4C2E-BF54-E4B624C787F5}">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2DF6EED0-F9FA-4B8F-9D8E-7A5562F2E2DE}">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181D14FA-13D3-4D1A-9671-FC32C2AF4050}">
      <formula1>$AZ$7:$AZ$68</formula1>
    </dataValidation>
    <dataValidation type="list" allowBlank="1" showInputMessage="1" showErrorMessage="1" sqref="AF6:AJ6" xr:uid="{62CB3F51-F980-4EE0-8D44-0B68760ACCFC}">
      <formula1>$AL$11:$AL$14</formula1>
    </dataValidation>
    <dataValidation type="list" allowBlank="1" showInputMessage="1" showErrorMessage="1" sqref="AE11:AE12" xr:uid="{C104908A-B8D3-4F38-B582-508EFC804A35}">
      <formula1>"ライブ形式,オンデマンド形式,なし"</formula1>
    </dataValidation>
    <dataValidation type="list" allowBlank="1" showInputMessage="1" sqref="BB13:BG52" xr:uid="{FCED9F03-7C76-4CF5-8614-9303667E72F7}">
      <formula1>INDIRECT($X$6)</formula1>
    </dataValidation>
    <dataValidation type="textLength" allowBlank="1" showInputMessage="1" showErrorMessage="1" sqref="BP13:BP52 U13:U52" xr:uid="{B82302C2-AD87-49B3-968C-AA4E76390B84}">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ACFE42EC-F95E-4016-8895-F1664668372A}">
      <formula1>46113</formula1>
      <formula2>46477</formula2>
    </dataValidation>
    <dataValidation type="list" allowBlank="1" showInputMessage="1" sqref="AC58:AC59" xr:uid="{64AEEE4A-9FAB-475A-AD6C-D3BD5557EED4}">
      <formula1>"○"</formula1>
    </dataValidation>
    <dataValidation type="list" allowBlank="1" showInputMessage="1" sqref="CB6:CF6" xr:uid="{C8568F9B-AD00-4821-ADE5-8117B1D1C68B}">
      <formula1>$AL$11:$AL$14</formula1>
    </dataValidation>
    <dataValidation type="list" allowBlank="1" showInputMessage="1" showErrorMessage="1" sqref="G13:K52" xr:uid="{ECC5D8BC-421E-4EB8-85DD-608CD34EFE10}">
      <formula1>INDIRECT($X$6)</formula1>
    </dataValidation>
    <dataValidation type="time" allowBlank="1" showInputMessage="1" showErrorMessage="1" promptTitle="補足" prompt="時間数は「○○：○○」の形式で入力してください。" sqref="Z11:AA12" xr:uid="{8209C9F3-8E3B-414D-A002-521F17B4CCA5}">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1B357848-D743-4C5B-9EF6-A32FBF38A284}">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34EA5F6C-8670-4455-8BE6-39A2DDC4CB0B}">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CEA08-6316-4A3B-AF06-50826969EE87}">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3</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YGc7ERawMmqU3h5hRnD3hnMfcS2CEEj4KUu/oVBoiAnZgDCtaD2dCJ1glMNkOLQQpwi+NumHpAA5V0y0kljuA==" saltValue="HYnsCyeh8P1g2JfSO8alpg=="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71" priority="4">
      <formula>$AL$7=FALSE</formula>
    </cfRule>
  </conditionalFormatting>
  <conditionalFormatting sqref="AE7">
    <cfRule type="expression" dxfId="70" priority="3">
      <formula>$AN$7=FALSE</formula>
    </cfRule>
  </conditionalFormatting>
  <conditionalFormatting sqref="AE13:AE52">
    <cfRule type="expression" dxfId="69" priority="2">
      <formula>AO13="FALSE"</formula>
    </cfRule>
  </conditionalFormatting>
  <conditionalFormatting sqref="BX13:BY52">
    <cfRule type="expression" dxfId="68" priority="1">
      <formula>CI13="FALSE"</formula>
    </cfRule>
  </conditionalFormatting>
  <dataValidations count="22">
    <dataValidation type="whole" allowBlank="1" showInputMessage="1" showErrorMessage="1" sqref="E2" xr:uid="{EC5094BA-7AD5-477B-B6C8-1FE3BEB7FFC6}">
      <formula1>1</formula1>
      <formula2>20</formula2>
    </dataValidation>
    <dataValidation type="list" allowBlank="1" showInputMessage="1" showErrorMessage="1" sqref="AE13:AE52" xr:uid="{270B69B3-84B4-441B-854B-D2C4EDD6D9C2}">
      <formula1>"ライブ形式,なし"</formula1>
    </dataValidation>
    <dataValidation type="whole" allowBlank="1" showInputMessage="1" showErrorMessage="1" prompt="整数で入力してください。" sqref="U7:W7" xr:uid="{B2F38D29-6F24-46FA-8022-B0C0FEEE0D7E}">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D94681A7-257B-4A21-9554-DB9C9340E3D9}">
      <formula1>$AZ$6:$AZ$68</formula1>
    </dataValidation>
    <dataValidation allowBlank="1" showInputMessage="1" showErrorMessage="1" promptTitle="補足" prompt="時間数は「○○：○○」の形式で入力してください。" sqref="BL6:BM7" xr:uid="{D93498BB-36DB-4A19-8440-C378C3BC506B}"/>
    <dataValidation type="list" allowBlank="1" showInputMessage="1" showErrorMessage="1" sqref="AE6" xr:uid="{607997D1-301F-4EF8-B510-86F7D294E35C}">
      <formula1>"一部,全日,なし"</formula1>
    </dataValidation>
    <dataValidation type="list" allowBlank="1" showInputMessage="1" showErrorMessage="1" sqref="A5:C5 E5:P5 AB11:AD52" xr:uid="{0D278C0E-B5D4-4A38-BE98-3CA3C0051F7E}">
      <formula1>"○"</formula1>
    </dataValidation>
    <dataValidation type="whole" allowBlank="1" showInputMessage="1" showErrorMessage="1" sqref="U11 BP11" xr:uid="{39E9F5BD-6731-4582-84A3-08379CDA4E9F}">
      <formula1>1</formula1>
      <formula2>100</formula2>
    </dataValidation>
    <dataValidation type="list" allowBlank="1" showInputMessage="1" showErrorMessage="1" sqref="S11" xr:uid="{C6BAA6CE-5E3D-48CC-8C0F-BDA289B50AD2}">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CB1D7A21-1C2A-482D-AE81-2E1989D65288}">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E09C3B6E-094D-47CE-9979-B5A062B95047}">
      <formula1>$AZ$7:$AZ$68</formula1>
    </dataValidation>
    <dataValidation type="list" allowBlank="1" showInputMessage="1" showErrorMessage="1" sqref="AF6:AJ6" xr:uid="{ABA86ED5-ACC9-454A-837B-882F40296402}">
      <formula1>$AL$11:$AL$14</formula1>
    </dataValidation>
    <dataValidation type="list" allowBlank="1" showInputMessage="1" showErrorMessage="1" sqref="AE11:AE12" xr:uid="{F27E5C6A-23E2-4DB1-A4AD-F12BAA8004AA}">
      <formula1>"ライブ形式,オンデマンド形式,なし"</formula1>
    </dataValidation>
    <dataValidation type="list" allowBlank="1" showInputMessage="1" sqref="BB13:BG52" xr:uid="{636DB00B-7A16-4FDD-965F-630D8A36C7FD}">
      <formula1>INDIRECT($X$6)</formula1>
    </dataValidation>
    <dataValidation type="textLength" allowBlank="1" showInputMessage="1" showErrorMessage="1" sqref="BP13:BP52 U13:U52" xr:uid="{E487BFB5-1D29-476F-B4A3-975EF97EC039}">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B9214F4C-C4FE-4E36-885B-2761B4BF2367}">
      <formula1>46113</formula1>
      <formula2>46477</formula2>
    </dataValidation>
    <dataValidation type="list" allowBlank="1" showInputMessage="1" sqref="AC58:AC59" xr:uid="{7CC3A83C-2EC9-4C80-B35E-A29EA677BA03}">
      <formula1>"○"</formula1>
    </dataValidation>
    <dataValidation type="list" allowBlank="1" showInputMessage="1" sqref="CB6:CF6" xr:uid="{E247EF5D-779F-439D-9DA8-A3187A8A8C97}">
      <formula1>$AL$11:$AL$14</formula1>
    </dataValidation>
    <dataValidation type="list" allowBlank="1" showInputMessage="1" showErrorMessage="1" sqref="G13:K52" xr:uid="{B38EFD8F-5762-4A44-8208-C832B478831E}">
      <formula1>INDIRECT($X$6)</formula1>
    </dataValidation>
    <dataValidation type="time" allowBlank="1" showInputMessage="1" showErrorMessage="1" promptTitle="補足" prompt="時間数は「○○：○○」の形式で入力してください。" sqref="Z11:AA12" xr:uid="{4770F800-882E-4858-9C79-33130C523337}">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2941ABBC-6757-4778-A331-DBD876588053}">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3A781664-DB0A-4EE0-A228-2C5F8CD92073}">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C3E9F-060D-4BC2-A303-4DB3C3450506}">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4</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2uLX5uC/kRnAzVPRZb1p7YZjZalTTpk1oCANmIp4Sy7xrDtCss9K1LpyC45/6rUB1KFyXqocXlSpDdFDT/uf2w==" saltValue="Nc04WEcHtkv+HzDcUbG+PQ=="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67" priority="4">
      <formula>$AL$7=FALSE</formula>
    </cfRule>
  </conditionalFormatting>
  <conditionalFormatting sqref="AE7">
    <cfRule type="expression" dxfId="66" priority="3">
      <formula>$AN$7=FALSE</formula>
    </cfRule>
  </conditionalFormatting>
  <conditionalFormatting sqref="AE13:AE52">
    <cfRule type="expression" dxfId="65" priority="2">
      <formula>AO13="FALSE"</formula>
    </cfRule>
  </conditionalFormatting>
  <conditionalFormatting sqref="BX13:BY52">
    <cfRule type="expression" dxfId="64" priority="1">
      <formula>CI13="FALSE"</formula>
    </cfRule>
  </conditionalFormatting>
  <dataValidations count="22">
    <dataValidation type="whole" allowBlank="1" showInputMessage="1" showErrorMessage="1" sqref="E2" xr:uid="{A229446F-4854-46A9-8CE6-E295663BF42B}">
      <formula1>1</formula1>
      <formula2>20</formula2>
    </dataValidation>
    <dataValidation type="list" allowBlank="1" showInputMessage="1" showErrorMessage="1" sqref="AE13:AE52" xr:uid="{D5F0207F-5099-438E-BE1F-106A92CD8581}">
      <formula1>"ライブ形式,なし"</formula1>
    </dataValidation>
    <dataValidation type="whole" allowBlank="1" showInputMessage="1" showErrorMessage="1" prompt="整数で入力してください。" sqref="U7:W7" xr:uid="{AD9D971B-005F-404A-A7FD-A3DD8BEF3453}">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974ADA0C-9C9B-4D42-BE24-56F0E67A0D12}">
      <formula1>$AZ$6:$AZ$68</formula1>
    </dataValidation>
    <dataValidation allowBlank="1" showInputMessage="1" showErrorMessage="1" promptTitle="補足" prompt="時間数は「○○：○○」の形式で入力してください。" sqref="BL6:BM7" xr:uid="{B76D4211-F953-4694-8A3A-FCADA6158242}"/>
    <dataValidation type="list" allowBlank="1" showInputMessage="1" showErrorMessage="1" sqref="AE6" xr:uid="{BFB93F0A-B32C-41A5-90C2-F17E940A4A31}">
      <formula1>"一部,全日,なし"</formula1>
    </dataValidation>
    <dataValidation type="list" allowBlank="1" showInputMessage="1" showErrorMessage="1" sqref="A5:C5 E5:P5 AB11:AD52" xr:uid="{F91E9B26-30E4-4701-B85B-79820C240F5D}">
      <formula1>"○"</formula1>
    </dataValidation>
    <dataValidation type="whole" allowBlank="1" showInputMessage="1" showErrorMessage="1" sqref="U11 BP11" xr:uid="{F2ACA863-F1E1-4820-A469-5AC6A53191C9}">
      <formula1>1</formula1>
      <formula2>100</formula2>
    </dataValidation>
    <dataValidation type="list" allowBlank="1" showInputMessage="1" showErrorMessage="1" sqref="S11" xr:uid="{A11BD1B1-5923-4503-88DE-D6EAE3257964}">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B6A07413-0CFD-4A14-884C-2536143FC3A0}">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71054212-9692-4A68-8FA4-C3B84758A16C}">
      <formula1>$AZ$7:$AZ$68</formula1>
    </dataValidation>
    <dataValidation type="list" allowBlank="1" showInputMessage="1" showErrorMessage="1" sqref="AF6:AJ6" xr:uid="{F46C29B0-D9F1-436C-954C-395E3B22C604}">
      <formula1>$AL$11:$AL$14</formula1>
    </dataValidation>
    <dataValidation type="list" allowBlank="1" showInputMessage="1" showErrorMessage="1" sqref="AE11:AE12" xr:uid="{1387CE6E-3AC5-47F4-9591-765C7BFF68AE}">
      <formula1>"ライブ形式,オンデマンド形式,なし"</formula1>
    </dataValidation>
    <dataValidation type="list" allowBlank="1" showInputMessage="1" sqref="BB13:BG52" xr:uid="{419E7C27-F196-4768-A9B6-97D53C6B7A3D}">
      <formula1>INDIRECT($X$6)</formula1>
    </dataValidation>
    <dataValidation type="textLength" allowBlank="1" showInputMessage="1" showErrorMessage="1" sqref="BP13:BP52 U13:U52" xr:uid="{20D63F7B-63CA-477E-A32F-2AB589514AAE}">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7D076D41-E1C2-412F-B1F0-22AA16E04980}">
      <formula1>46113</formula1>
      <formula2>46477</formula2>
    </dataValidation>
    <dataValidation type="list" allowBlank="1" showInputMessage="1" sqref="AC58:AC59" xr:uid="{7D76C933-8308-4ABB-8A8D-6E7281BBFAD5}">
      <formula1>"○"</formula1>
    </dataValidation>
    <dataValidation type="list" allowBlank="1" showInputMessage="1" sqref="CB6:CF6" xr:uid="{496636EE-9E8E-48E9-B9B9-A2DC72306E0E}">
      <formula1>$AL$11:$AL$14</formula1>
    </dataValidation>
    <dataValidation type="list" allowBlank="1" showInputMessage="1" showErrorMessage="1" sqref="G13:K52" xr:uid="{BB1F696B-F29E-4F75-8208-602530E45562}">
      <formula1>INDIRECT($X$6)</formula1>
    </dataValidation>
    <dataValidation type="time" allowBlank="1" showInputMessage="1" showErrorMessage="1" promptTitle="補足" prompt="時間数は「○○：○○」の形式で入力してください。" sqref="Z11:AA12" xr:uid="{045C1820-98E4-477B-876F-334F21913314}">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218AC9B2-EF49-4D71-AA88-9ED3DD2AC677}">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6E828708-3050-4431-8F8B-2640C1AB6D60}">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AA03A-836B-48B7-B964-1F8BCE58AA2A}">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5</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MB6sEnmrd6idXz/jTrKrWhpGiyps5rG1SSpP5PijPN+/4KuMEV79pf3YyF7eIpk0fDHz+qgQvs0k5Dz4cgQGAw==" saltValue="T3DBOZvcRyDQW97BH14eLg=="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63" priority="4">
      <formula>$AL$7=FALSE</formula>
    </cfRule>
  </conditionalFormatting>
  <conditionalFormatting sqref="AE7">
    <cfRule type="expression" dxfId="62" priority="3">
      <formula>$AN$7=FALSE</formula>
    </cfRule>
  </conditionalFormatting>
  <conditionalFormatting sqref="AE13:AE52">
    <cfRule type="expression" dxfId="61" priority="2">
      <formula>AO13="FALSE"</formula>
    </cfRule>
  </conditionalFormatting>
  <conditionalFormatting sqref="BX13:BY52">
    <cfRule type="expression" dxfId="60" priority="1">
      <formula>CI13="FALSE"</formula>
    </cfRule>
  </conditionalFormatting>
  <dataValidations count="22">
    <dataValidation type="whole" allowBlank="1" showInputMessage="1" showErrorMessage="1" sqref="E2" xr:uid="{D5C720C4-F34C-4740-8648-2B87CE9DD045}">
      <formula1>1</formula1>
      <formula2>20</formula2>
    </dataValidation>
    <dataValidation type="list" allowBlank="1" showInputMessage="1" showErrorMessage="1" sqref="AE13:AE52" xr:uid="{51AD8ED3-E2C0-4853-94DB-DA7B92ECC634}">
      <formula1>"ライブ形式,なし"</formula1>
    </dataValidation>
    <dataValidation type="whole" allowBlank="1" showInputMessage="1" showErrorMessage="1" prompt="整数で入力してください。" sqref="U7:W7" xr:uid="{655916F1-EED0-4786-8195-42932C7F703D}">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1391B45E-473F-4AA6-A813-98D8F8EF049D}">
      <formula1>$AZ$6:$AZ$68</formula1>
    </dataValidation>
    <dataValidation allowBlank="1" showInputMessage="1" showErrorMessage="1" promptTitle="補足" prompt="時間数は「○○：○○」の形式で入力してください。" sqref="BL6:BM7" xr:uid="{26B1BE5F-A1D4-4CD8-9FB8-F9DE2B53CED8}"/>
    <dataValidation type="list" allowBlank="1" showInputMessage="1" showErrorMessage="1" sqref="AE6" xr:uid="{65E5EDA4-6732-4AED-95A8-B0B198CA1BA5}">
      <formula1>"一部,全日,なし"</formula1>
    </dataValidation>
    <dataValidation type="list" allowBlank="1" showInputMessage="1" showErrorMessage="1" sqref="A5:C5 E5:P5 AB11:AD52" xr:uid="{F3D4674A-F2E3-4BAA-9FDE-48CA1CBE6341}">
      <formula1>"○"</formula1>
    </dataValidation>
    <dataValidation type="whole" allowBlank="1" showInputMessage="1" showErrorMessage="1" sqref="U11 BP11" xr:uid="{FB470CFB-AD98-4A42-82F1-FF9FB386B5EA}">
      <formula1>1</formula1>
      <formula2>100</formula2>
    </dataValidation>
    <dataValidation type="list" allowBlank="1" showInputMessage="1" showErrorMessage="1" sqref="S11" xr:uid="{6C299B31-95F5-4E72-818B-7F19CEB131CE}">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528F0501-9DFB-4E1B-808A-EAF04FCAAC92}">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EAA09546-2BFD-4BC5-A79E-FBF9554A5648}">
      <formula1>$AZ$7:$AZ$68</formula1>
    </dataValidation>
    <dataValidation type="list" allowBlank="1" showInputMessage="1" showErrorMessage="1" sqref="AF6:AJ6" xr:uid="{B779C46B-FCB0-40CF-8CC4-53E14CCF1F69}">
      <formula1>$AL$11:$AL$14</formula1>
    </dataValidation>
    <dataValidation type="list" allowBlank="1" showInputMessage="1" showErrorMessage="1" sqref="AE11:AE12" xr:uid="{84EE0BA4-3E05-4AFD-978B-4867BBAD8294}">
      <formula1>"ライブ形式,オンデマンド形式,なし"</formula1>
    </dataValidation>
    <dataValidation type="list" allowBlank="1" showInputMessage="1" sqref="BB13:BG52" xr:uid="{5B36315A-CBA2-4F9D-9112-2355643B9EEB}">
      <formula1>INDIRECT($X$6)</formula1>
    </dataValidation>
    <dataValidation type="textLength" allowBlank="1" showInputMessage="1" showErrorMessage="1" sqref="BP13:BP52 U13:U52" xr:uid="{E52A7350-1B9E-4BEE-A716-E8040BF0BBAF}">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09742681-951A-47F0-B3E3-4131A059493F}">
      <formula1>46113</formula1>
      <formula2>46477</formula2>
    </dataValidation>
    <dataValidation type="list" allowBlank="1" showInputMessage="1" sqref="AC58:AC59" xr:uid="{774CCC1E-902E-471A-B278-E20DC23BC829}">
      <formula1>"○"</formula1>
    </dataValidation>
    <dataValidation type="list" allowBlank="1" showInputMessage="1" sqref="CB6:CF6" xr:uid="{9F0CBB7A-2761-44E0-820C-71CE4BAC7CDC}">
      <formula1>$AL$11:$AL$14</formula1>
    </dataValidation>
    <dataValidation type="list" allowBlank="1" showInputMessage="1" showErrorMessage="1" sqref="G13:K52" xr:uid="{197D0254-3A83-4A4D-BBBC-B841CDAA5110}">
      <formula1>INDIRECT($X$6)</formula1>
    </dataValidation>
    <dataValidation type="time" allowBlank="1" showInputMessage="1" showErrorMessage="1" promptTitle="補足" prompt="時間数は「○○：○○」の形式で入力してください。" sqref="Z11:AA12" xr:uid="{FF0640CD-AB3B-4CE8-9442-4B6BCF1D34C0}">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F0FB292E-8914-4E29-BB3C-ED914170C4AA}">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7B36BD62-0407-4170-B707-A766546205E3}">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25CBE-BA36-4B9E-B8B0-878FC13E5D09}">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6</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7fwBrHSuGe8naMiwkkP5u9AnRkVMjzauU7BpLTjfziqTMMHRRAiPUTx4OOsHb0K0DYcbkWRyUFeJBodCdZQgtg==" saltValue="KmR66NXtj8WgChHW58Rnow=="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59" priority="4">
      <formula>$AL$7=FALSE</formula>
    </cfRule>
  </conditionalFormatting>
  <conditionalFormatting sqref="AE7">
    <cfRule type="expression" dxfId="58" priority="3">
      <formula>$AN$7=FALSE</formula>
    </cfRule>
  </conditionalFormatting>
  <conditionalFormatting sqref="AE13:AE52">
    <cfRule type="expression" dxfId="57" priority="2">
      <formula>AO13="FALSE"</formula>
    </cfRule>
  </conditionalFormatting>
  <conditionalFormatting sqref="BX13:BY52">
    <cfRule type="expression" dxfId="56" priority="1">
      <formula>CI13="FALSE"</formula>
    </cfRule>
  </conditionalFormatting>
  <dataValidations count="22">
    <dataValidation type="whole" allowBlank="1" showInputMessage="1" showErrorMessage="1" sqref="E2" xr:uid="{A1E75596-0B35-491D-A654-B65D151A15AE}">
      <formula1>1</formula1>
      <formula2>20</formula2>
    </dataValidation>
    <dataValidation type="list" allowBlank="1" showInputMessage="1" showErrorMessage="1" sqref="AE13:AE52" xr:uid="{1DA79E72-4641-4EAB-84D5-70DFC52E7C17}">
      <formula1>"ライブ形式,なし"</formula1>
    </dataValidation>
    <dataValidation type="whole" allowBlank="1" showInputMessage="1" showErrorMessage="1" prompt="整数で入力してください。" sqref="U7:W7" xr:uid="{90C34D46-CBD4-467E-A7D2-73CE14F7E01E}">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57A62411-573D-4481-BD38-8C3462134B97}">
      <formula1>$AZ$6:$AZ$68</formula1>
    </dataValidation>
    <dataValidation allowBlank="1" showInputMessage="1" showErrorMessage="1" promptTitle="補足" prompt="時間数は「○○：○○」の形式で入力してください。" sqref="BL6:BM7" xr:uid="{99561248-50B4-48A3-A0A0-EB4330B1DE38}"/>
    <dataValidation type="list" allowBlank="1" showInputMessage="1" showErrorMessage="1" sqref="AE6" xr:uid="{80AEB682-652E-42A4-B911-8745CAAA8674}">
      <formula1>"一部,全日,なし"</formula1>
    </dataValidation>
    <dataValidation type="list" allowBlank="1" showInputMessage="1" showErrorMessage="1" sqref="A5:C5 E5:P5 AB11:AD52" xr:uid="{697B9CD5-BA37-4F74-8F33-0645EF291FE2}">
      <formula1>"○"</formula1>
    </dataValidation>
    <dataValidation type="whole" allowBlank="1" showInputMessage="1" showErrorMessage="1" sqref="U11 BP11" xr:uid="{BF3841E8-2584-4E59-BE2E-E69DEECB4F3B}">
      <formula1>1</formula1>
      <formula2>100</formula2>
    </dataValidation>
    <dataValidation type="list" allowBlank="1" showInputMessage="1" showErrorMessage="1" sqref="S11" xr:uid="{14238CD7-2D1A-45AF-8CF4-43CD1BA7B96E}">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066E8E89-33B5-40CB-93B8-00F46C208502}">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6E92CD92-188F-4036-A2B8-D4EE44564698}">
      <formula1>$AZ$7:$AZ$68</formula1>
    </dataValidation>
    <dataValidation type="list" allowBlank="1" showInputMessage="1" showErrorMessage="1" sqref="AF6:AJ6" xr:uid="{F1984CD9-A45A-4ABE-B83D-38BAFD711924}">
      <formula1>$AL$11:$AL$14</formula1>
    </dataValidation>
    <dataValidation type="list" allowBlank="1" showInputMessage="1" showErrorMessage="1" sqref="AE11:AE12" xr:uid="{C4256984-653C-473F-AE61-8A5226D9F11E}">
      <formula1>"ライブ形式,オンデマンド形式,なし"</formula1>
    </dataValidation>
    <dataValidation type="list" allowBlank="1" showInputMessage="1" sqref="BB13:BG52" xr:uid="{6E2251B7-C127-4E20-A4FE-3CB87F9D1C6D}">
      <formula1>INDIRECT($X$6)</formula1>
    </dataValidation>
    <dataValidation type="textLength" allowBlank="1" showInputMessage="1" showErrorMessage="1" sqref="BP13:BP52 U13:U52" xr:uid="{8D762ABB-5AA1-4648-92AA-8FCAD7CBB780}">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82FCA67A-F80B-41BA-8ED7-4160349F73A9}">
      <formula1>46113</formula1>
      <formula2>46477</formula2>
    </dataValidation>
    <dataValidation type="list" allowBlank="1" showInputMessage="1" sqref="AC58:AC59" xr:uid="{D7D4EDBB-012E-4F4D-BD67-B4BDD04D5E98}">
      <formula1>"○"</formula1>
    </dataValidation>
    <dataValidation type="list" allowBlank="1" showInputMessage="1" sqref="CB6:CF6" xr:uid="{852E2725-29C8-4006-8D91-B1E6FBA757DC}">
      <formula1>$AL$11:$AL$14</formula1>
    </dataValidation>
    <dataValidation type="list" allowBlank="1" showInputMessage="1" showErrorMessage="1" sqref="G13:K52" xr:uid="{5497DBD5-9024-4217-BD58-E5CED54EA703}">
      <formula1>INDIRECT($X$6)</formula1>
    </dataValidation>
    <dataValidation type="time" allowBlank="1" showInputMessage="1" showErrorMessage="1" promptTitle="補足" prompt="時間数は「○○：○○」の形式で入力してください。" sqref="Z11:AA12" xr:uid="{A9DF16B3-6148-461C-9066-EFFF73507881}">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F233E904-6CFB-4CE5-976F-DFC54BA0497E}">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B5EE67C2-596D-4E06-875A-D70CD39844EF}">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50FE9-3061-4854-A6DF-0E864F054607}">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7</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Ee2D3PJ4sa7qhAioJLYoMIREVE/Hg2nxWTBVbThjTe/sTT3DwZZgsHJAtuu7NIZA/jUprNSUSCa4RUFaI4pvDg==" saltValue="PYeKdGqaB+osTHTy9rcHMw=="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55" priority="4">
      <formula>$AL$7=FALSE</formula>
    </cfRule>
  </conditionalFormatting>
  <conditionalFormatting sqref="AE7">
    <cfRule type="expression" dxfId="54" priority="3">
      <formula>$AN$7=FALSE</formula>
    </cfRule>
  </conditionalFormatting>
  <conditionalFormatting sqref="AE13:AE52">
    <cfRule type="expression" dxfId="53" priority="2">
      <formula>AO13="FALSE"</formula>
    </cfRule>
  </conditionalFormatting>
  <conditionalFormatting sqref="BX13:BY52">
    <cfRule type="expression" dxfId="52" priority="1">
      <formula>CI13="FALSE"</formula>
    </cfRule>
  </conditionalFormatting>
  <dataValidations count="22">
    <dataValidation type="whole" allowBlank="1" showInputMessage="1" showErrorMessage="1" sqref="E2" xr:uid="{CE10DE92-63E5-46EB-BA25-D50615010480}">
      <formula1>1</formula1>
      <formula2>20</formula2>
    </dataValidation>
    <dataValidation type="list" allowBlank="1" showInputMessage="1" showErrorMessage="1" sqref="AE13:AE52" xr:uid="{8A2E3575-203B-4D2C-AA1B-A07C79788D91}">
      <formula1>"ライブ形式,なし"</formula1>
    </dataValidation>
    <dataValidation type="whole" allowBlank="1" showInputMessage="1" showErrorMessage="1" prompt="整数で入力してください。" sqref="U7:W7" xr:uid="{047F3789-5E2F-4D95-BFDD-1E30EB4D9B73}">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006907C5-CD99-4276-BDDB-9053424BDFC3}">
      <formula1>$AZ$6:$AZ$68</formula1>
    </dataValidation>
    <dataValidation allowBlank="1" showInputMessage="1" showErrorMessage="1" promptTitle="補足" prompt="時間数は「○○：○○」の形式で入力してください。" sqref="BL6:BM7" xr:uid="{32325776-097E-401D-AB3D-73298AA5AD7F}"/>
    <dataValidation type="list" allowBlank="1" showInputMessage="1" showErrorMessage="1" sqref="AE6" xr:uid="{3E9677AF-4BBE-476B-91DB-E0D9D8937B8B}">
      <formula1>"一部,全日,なし"</formula1>
    </dataValidation>
    <dataValidation type="list" allowBlank="1" showInputMessage="1" showErrorMessage="1" sqref="A5:C5 E5:P5 AB11:AD52" xr:uid="{A4FBE63A-D713-46C4-AB26-7B93722B1A0F}">
      <formula1>"○"</formula1>
    </dataValidation>
    <dataValidation type="whole" allowBlank="1" showInputMessage="1" showErrorMessage="1" sqref="U11 BP11" xr:uid="{07431887-D280-44AE-82E6-F8E8B0D9E65D}">
      <formula1>1</formula1>
      <formula2>100</formula2>
    </dataValidation>
    <dataValidation type="list" allowBlank="1" showInputMessage="1" showErrorMessage="1" sqref="S11" xr:uid="{8FF8DD91-BBDF-49E4-BC91-AFDCEA80C09E}">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154104FD-4A85-4744-8548-9EAE2D2FF1B0}">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B268B9C9-AA3E-4636-8F7A-4972AAB1EFF9}">
      <formula1>$AZ$7:$AZ$68</formula1>
    </dataValidation>
    <dataValidation type="list" allowBlank="1" showInputMessage="1" showErrorMessage="1" sqref="AF6:AJ6" xr:uid="{C0385441-F4BA-4482-B2A0-D4D3F971255B}">
      <formula1>$AL$11:$AL$14</formula1>
    </dataValidation>
    <dataValidation type="list" allowBlank="1" showInputMessage="1" showErrorMessage="1" sqref="AE11:AE12" xr:uid="{C483D839-C965-4611-8EB9-966362A5AF33}">
      <formula1>"ライブ形式,オンデマンド形式,なし"</formula1>
    </dataValidation>
    <dataValidation type="list" allowBlank="1" showInputMessage="1" sqref="BB13:BG52" xr:uid="{25844867-03D6-434C-B258-5E9CA1DC2161}">
      <formula1>INDIRECT($X$6)</formula1>
    </dataValidation>
    <dataValidation type="textLength" allowBlank="1" showInputMessage="1" showErrorMessage="1" sqref="BP13:BP52 U13:U52" xr:uid="{7609F9D6-DF56-4F0F-83C8-64BB456F5F17}">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B510E4F9-A06A-48A4-A742-4648F9042563}">
      <formula1>46113</formula1>
      <formula2>46477</formula2>
    </dataValidation>
    <dataValidation type="list" allowBlank="1" showInputMessage="1" sqref="AC58:AC59" xr:uid="{70448592-8F90-49C4-A5F4-371C7E2BB842}">
      <formula1>"○"</formula1>
    </dataValidation>
    <dataValidation type="list" allowBlank="1" showInputMessage="1" sqref="CB6:CF6" xr:uid="{94C16458-7A5D-44D0-84E1-7069015DD992}">
      <formula1>$AL$11:$AL$14</formula1>
    </dataValidation>
    <dataValidation type="list" allowBlank="1" showInputMessage="1" showErrorMessage="1" sqref="G13:K52" xr:uid="{9BEC5A6F-61CD-48C8-A20D-0E7F2273462E}">
      <formula1>INDIRECT($X$6)</formula1>
    </dataValidation>
    <dataValidation type="time" allowBlank="1" showInputMessage="1" showErrorMessage="1" promptTitle="補足" prompt="時間数は「○○：○○」の形式で入力してください。" sqref="Z11:AA12" xr:uid="{528094B3-070B-426F-BA1F-F1777EFD760A}">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3F9033BC-FCE4-4540-B6E9-3B6F7AA28134}">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730B9FD7-B075-4B7D-98A4-9AC372E6490D}">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B40C7-9CF2-4896-8E8E-7A64D0B4D6A1}">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activeCellId="1" sqref="Z11:AA12 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8</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PA2YSSSVm42WsIDAhBDPBu+8oLvj8rpf3UYwVOSMxhqolUifm2MYeqoiq78xx/JnYphnbY41yXGwAuYYyZWMEg==" saltValue="Gi+AezFoBRalzdKsdevkyw=="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51" priority="4">
      <formula>$AL$7=FALSE</formula>
    </cfRule>
  </conditionalFormatting>
  <conditionalFormatting sqref="AE7">
    <cfRule type="expression" dxfId="50" priority="3">
      <formula>$AN$7=FALSE</formula>
    </cfRule>
  </conditionalFormatting>
  <conditionalFormatting sqref="AE13:AE52">
    <cfRule type="expression" dxfId="49" priority="2">
      <formula>AO13="FALSE"</formula>
    </cfRule>
  </conditionalFormatting>
  <conditionalFormatting sqref="BX13:BY52">
    <cfRule type="expression" dxfId="48" priority="1">
      <formula>CI13="FALSE"</formula>
    </cfRule>
  </conditionalFormatting>
  <dataValidations count="22">
    <dataValidation type="whole" allowBlank="1" showInputMessage="1" showErrorMessage="1" sqref="E2" xr:uid="{DEC8F070-ED97-4B23-A3FB-0DA126DE90D8}">
      <formula1>1</formula1>
      <formula2>20</formula2>
    </dataValidation>
    <dataValidation type="list" allowBlank="1" showInputMessage="1" showErrorMessage="1" sqref="AE13:AE52" xr:uid="{BE8A6789-C102-4FE9-ABFC-109BDEEBBE55}">
      <formula1>"ライブ形式,なし"</formula1>
    </dataValidation>
    <dataValidation type="whole" allowBlank="1" showInputMessage="1" showErrorMessage="1" prompt="整数で入力してください。" sqref="U7:W7" xr:uid="{AFFE6C79-0AC2-4468-8874-9E11477B22C7}">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A811D14C-8BD1-41FA-9C5E-15E267349D75}">
      <formula1>$AZ$6:$AZ$68</formula1>
    </dataValidation>
    <dataValidation allowBlank="1" showInputMessage="1" showErrorMessage="1" promptTitle="補足" prompt="時間数は「○○：○○」の形式で入力してください。" sqref="BL6:BM7" xr:uid="{97AACF15-677E-4271-8BFD-98AA73A189BB}"/>
    <dataValidation type="list" allowBlank="1" showInputMessage="1" showErrorMessage="1" sqref="AE6" xr:uid="{D15A7527-45AA-4920-AB53-D29DCD173D2A}">
      <formula1>"一部,全日,なし"</formula1>
    </dataValidation>
    <dataValidation type="list" allowBlank="1" showInputMessage="1" showErrorMessage="1" sqref="A5:C5 E5:P5 AB11:AD52" xr:uid="{1C3C949E-6AA2-44B3-9FF6-CEB30DEBB1A5}">
      <formula1>"○"</formula1>
    </dataValidation>
    <dataValidation type="whole" allowBlank="1" showInputMessage="1" showErrorMessage="1" sqref="U11 BP11" xr:uid="{7C2D4658-D129-4628-9DC8-E4635F30D2DC}">
      <formula1>1</formula1>
      <formula2>100</formula2>
    </dataValidation>
    <dataValidation type="list" allowBlank="1" showInputMessage="1" showErrorMessage="1" sqref="S11" xr:uid="{F8EBB759-05CF-462E-99DA-DFCFF1FC7978}">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7E4A60B8-20EA-4323-9C90-9CFE4D84C64F}">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C42C9339-2B52-4249-BC7E-250466DDCF44}">
      <formula1>$AZ$7:$AZ$68</formula1>
    </dataValidation>
    <dataValidation type="list" allowBlank="1" showInputMessage="1" showErrorMessage="1" sqref="AF6:AJ6" xr:uid="{CB78880D-5385-4D2C-AD32-FC108FE5AA03}">
      <formula1>$AL$11:$AL$14</formula1>
    </dataValidation>
    <dataValidation type="list" allowBlank="1" showInputMessage="1" showErrorMessage="1" sqref="AE11:AE12" xr:uid="{40CA7D4E-3EAE-47F6-8D84-667125DE436D}">
      <formula1>"ライブ形式,オンデマンド形式,なし"</formula1>
    </dataValidation>
    <dataValidation type="list" allowBlank="1" showInputMessage="1" sqref="BB13:BG52" xr:uid="{EDCEA8BB-F58C-4B43-B716-CA87AC72E0D1}">
      <formula1>INDIRECT($X$6)</formula1>
    </dataValidation>
    <dataValidation type="textLength" allowBlank="1" showInputMessage="1" showErrorMessage="1" sqref="BP13:BP52 U13:U52" xr:uid="{D9D06773-25A0-41FD-AC2C-137BF23B728F}">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5D216D88-F751-4065-97C1-CA2B528F7933}">
      <formula1>46113</formula1>
      <formula2>46477</formula2>
    </dataValidation>
    <dataValidation type="list" allowBlank="1" showInputMessage="1" sqref="AC58:AC59" xr:uid="{A17A318C-BC64-47DC-B31E-A10623AF7B60}">
      <formula1>"○"</formula1>
    </dataValidation>
    <dataValidation type="list" allowBlank="1" showInputMessage="1" sqref="CB6:CF6" xr:uid="{638E188B-7AF1-4B52-8378-99EFC08C94CA}">
      <formula1>$AL$11:$AL$14</formula1>
    </dataValidation>
    <dataValidation type="list" allowBlank="1" showInputMessage="1" showErrorMessage="1" sqref="G13:K52" xr:uid="{C0A9FEB4-A67B-4DA1-9550-7FCA50A70A72}">
      <formula1>INDIRECT($X$6)</formula1>
    </dataValidation>
    <dataValidation type="time" allowBlank="1" showInputMessage="1" showErrorMessage="1" promptTitle="補足" prompt="時間数は「○○：○○」の形式で入力してください。" sqref="Z11:AA12" xr:uid="{0107ED7D-396F-4A30-825A-A391D6D8104C}">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FBC6CAED-1FA3-4B49-9A8A-5FE7BA1170E3}">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D89F334B-4D0F-4C7F-B9E6-CE1A581F8ABA}">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1C24F-E1E7-464E-B602-5D9735BEC2E3}">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9</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ZR0TxfbGNcCpYF0V6tUBFC3bogQHP/aj4aE6XjVy2R658semgFkiY1gMhwMBKU50+BdGu9E64uVND/rcWHt8dA==" saltValue="ILpScBfHlPjnjyCU+qyCjA=="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47" priority="4">
      <formula>$AL$7=FALSE</formula>
    </cfRule>
  </conditionalFormatting>
  <conditionalFormatting sqref="AE7">
    <cfRule type="expression" dxfId="46" priority="3">
      <formula>$AN$7=FALSE</formula>
    </cfRule>
  </conditionalFormatting>
  <conditionalFormatting sqref="AE13:AE52">
    <cfRule type="expression" dxfId="45" priority="2">
      <formula>AO13="FALSE"</formula>
    </cfRule>
  </conditionalFormatting>
  <conditionalFormatting sqref="BX13:BY52">
    <cfRule type="expression" dxfId="44" priority="1">
      <formula>CI13="FALSE"</formula>
    </cfRule>
  </conditionalFormatting>
  <dataValidations count="22">
    <dataValidation type="whole" allowBlank="1" showInputMessage="1" showErrorMessage="1" sqref="E2" xr:uid="{DD1B74B8-14B4-4818-8152-690F208241CA}">
      <formula1>1</formula1>
      <formula2>20</formula2>
    </dataValidation>
    <dataValidation type="list" allowBlank="1" showInputMessage="1" showErrorMessage="1" sqref="AE13:AE52" xr:uid="{A4B1B8E9-482C-44DC-8A24-80341CC90C3E}">
      <formula1>"ライブ形式,なし"</formula1>
    </dataValidation>
    <dataValidation type="whole" allowBlank="1" showInputMessage="1" showErrorMessage="1" prompt="整数で入力してください。" sqref="U7:W7" xr:uid="{86217A7C-3564-4E4A-9C52-A311407E4994}">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D82F9BCA-C942-4A25-9993-500FA2D8BEDB}">
      <formula1>$AZ$6:$AZ$68</formula1>
    </dataValidation>
    <dataValidation allowBlank="1" showInputMessage="1" showErrorMessage="1" promptTitle="補足" prompt="時間数は「○○：○○」の形式で入力してください。" sqref="BL6:BM7" xr:uid="{895DF70D-25D1-48EA-AC45-D812E96AAD95}"/>
    <dataValidation type="list" allowBlank="1" showInputMessage="1" showErrorMessage="1" sqref="AE6" xr:uid="{88AFDFCD-9293-4782-869C-BEA0E18D8FA7}">
      <formula1>"一部,全日,なし"</formula1>
    </dataValidation>
    <dataValidation type="list" allowBlank="1" showInputMessage="1" showErrorMessage="1" sqref="A5:C5 E5:P5 AB11:AD52" xr:uid="{68E27D7A-9F7C-47F7-8A70-76FE5E1C17A1}">
      <formula1>"○"</formula1>
    </dataValidation>
    <dataValidation type="whole" allowBlank="1" showInputMessage="1" showErrorMessage="1" sqref="U11 BP11" xr:uid="{4713F76E-C3AD-4CC0-BBD4-AC00E198FA26}">
      <formula1>1</formula1>
      <formula2>100</formula2>
    </dataValidation>
    <dataValidation type="list" allowBlank="1" showInputMessage="1" showErrorMessage="1" sqref="S11" xr:uid="{4C65177C-EDE6-4832-ADFF-9C8BC9A7096D}">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AD24FDBC-21F9-4772-8DB4-BE99C1AFA28F}">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9D07CD82-909C-4767-8812-AEFF87C5CE9B}">
      <formula1>$AZ$7:$AZ$68</formula1>
    </dataValidation>
    <dataValidation type="list" allowBlank="1" showInputMessage="1" showErrorMessage="1" sqref="AF6:AJ6" xr:uid="{D40A51EC-BCA4-4FE7-A609-80D1C791E188}">
      <formula1>$AL$11:$AL$14</formula1>
    </dataValidation>
    <dataValidation type="list" allowBlank="1" showInputMessage="1" showErrorMessage="1" sqref="AE11:AE12" xr:uid="{423BCA51-A70F-43F1-AEC0-5B30D222D5F4}">
      <formula1>"ライブ形式,オンデマンド形式,なし"</formula1>
    </dataValidation>
    <dataValidation type="list" allowBlank="1" showInputMessage="1" sqref="BB13:BG52" xr:uid="{3787753E-FAC2-422A-BC5B-3AFD1F054325}">
      <formula1>INDIRECT($X$6)</formula1>
    </dataValidation>
    <dataValidation type="textLength" allowBlank="1" showInputMessage="1" showErrorMessage="1" sqref="BP13:BP52 U13:U52" xr:uid="{7D45F5F0-FAA3-450C-882F-B3A2DEF76BDD}">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24F66010-3D14-4186-B01A-D0E049B8B2BB}">
      <formula1>46113</formula1>
      <formula2>46477</formula2>
    </dataValidation>
    <dataValidation type="list" allowBlank="1" showInputMessage="1" sqref="AC58:AC59" xr:uid="{0CD25BC6-C033-46B8-90C7-DB2432CFF457}">
      <formula1>"○"</formula1>
    </dataValidation>
    <dataValidation type="list" allowBlank="1" showInputMessage="1" sqref="CB6:CF6" xr:uid="{681342B9-993D-4889-B88F-5567D1B1C4E5}">
      <formula1>$AL$11:$AL$14</formula1>
    </dataValidation>
    <dataValidation type="list" allowBlank="1" showInputMessage="1" showErrorMessage="1" sqref="G13:K52" xr:uid="{FFA1EA4E-37A4-4FEA-9E8F-5C38A44339B6}">
      <formula1>INDIRECT($X$6)</formula1>
    </dataValidation>
    <dataValidation type="time" allowBlank="1" showInputMessage="1" showErrorMessage="1" promptTitle="補足" prompt="時間数は「○○：○○」の形式で入力してください。" sqref="Z11:AA12" xr:uid="{52050AB9-6D34-42EA-A351-9A898DCBF493}">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F153B356-870E-49A4-90CA-BEC9B7ED1B29}">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44EE93F7-FFFB-4685-8A69-8D96B3CAE1E3}">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FB59A-053B-4CE9-8DE1-3A0C0F40A094}">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10</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oRTuLJ0XoD5MgEDJ0qs5FAcZsFRrsqAK6Rq1EyvF6hAu0rD+2EvaNCoxJTf967KjOXgG1girVPeMh4kfnshLuw==" saltValue="59Vxz0yHMAudWnN5aeSj/Q=="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43" priority="4">
      <formula>$AL$7=FALSE</formula>
    </cfRule>
  </conditionalFormatting>
  <conditionalFormatting sqref="AE7">
    <cfRule type="expression" dxfId="42" priority="3">
      <formula>$AN$7=FALSE</formula>
    </cfRule>
  </conditionalFormatting>
  <conditionalFormatting sqref="AE13:AE52">
    <cfRule type="expression" dxfId="41" priority="2">
      <formula>AO13="FALSE"</formula>
    </cfRule>
  </conditionalFormatting>
  <conditionalFormatting sqref="BX13:BY52">
    <cfRule type="expression" dxfId="40" priority="1">
      <formula>CI13="FALSE"</formula>
    </cfRule>
  </conditionalFormatting>
  <dataValidations count="22">
    <dataValidation type="whole" allowBlank="1" showInputMessage="1" showErrorMessage="1" sqref="E2" xr:uid="{434C9317-C6AD-4480-BC69-51EED4547686}">
      <formula1>1</formula1>
      <formula2>20</formula2>
    </dataValidation>
    <dataValidation type="list" allowBlank="1" showInputMessage="1" showErrorMessage="1" sqref="AE13:AE52" xr:uid="{3837DEF7-AD2E-45E4-A0DF-CF0C23A66B52}">
      <formula1>"ライブ形式,なし"</formula1>
    </dataValidation>
    <dataValidation type="whole" allowBlank="1" showInputMessage="1" showErrorMessage="1" prompt="整数で入力してください。" sqref="U7:W7" xr:uid="{BE4250D0-E852-40CE-8767-4EE7246302F5}">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1EA5F682-86C1-408F-A7F1-19A99D3750F4}">
      <formula1>$AZ$6:$AZ$68</formula1>
    </dataValidation>
    <dataValidation allowBlank="1" showInputMessage="1" showErrorMessage="1" promptTitle="補足" prompt="時間数は「○○：○○」の形式で入力してください。" sqref="BL6:BM7" xr:uid="{814A23A4-9A0B-4927-B3CE-2793ECDB21C1}"/>
    <dataValidation type="list" allowBlank="1" showInputMessage="1" showErrorMessage="1" sqref="AE6" xr:uid="{A0F86EB2-8337-42EB-9593-0C4FAB8E4B14}">
      <formula1>"一部,全日,なし"</formula1>
    </dataValidation>
    <dataValidation type="list" allowBlank="1" showInputMessage="1" showErrorMessage="1" sqref="A5:C5 E5:P5 AB11:AD52" xr:uid="{8508B762-5B3D-4B31-9557-ACFD283EA2ED}">
      <formula1>"○"</formula1>
    </dataValidation>
    <dataValidation type="whole" allowBlank="1" showInputMessage="1" showErrorMessage="1" sqref="U11 BP11" xr:uid="{4E0FF740-D301-4FF3-8E67-F0FCCC8BB0C9}">
      <formula1>1</formula1>
      <formula2>100</formula2>
    </dataValidation>
    <dataValidation type="list" allowBlank="1" showInputMessage="1" showErrorMessage="1" sqref="S11" xr:uid="{67A07F79-9FBE-4529-A011-1FEF9CD87AEB}">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421D57B8-C4A5-44B7-BDBF-78D0A8A80399}">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5FC7779C-80CF-4598-93C5-C071B5DDFB37}">
      <formula1>$AZ$7:$AZ$68</formula1>
    </dataValidation>
    <dataValidation type="list" allowBlank="1" showInputMessage="1" showErrorMessage="1" sqref="AF6:AJ6" xr:uid="{7D214CD7-A8D5-415F-98DB-C9243921900E}">
      <formula1>$AL$11:$AL$14</formula1>
    </dataValidation>
    <dataValidation type="list" allowBlank="1" showInputMessage="1" showErrorMessage="1" sqref="AE11:AE12" xr:uid="{B9DEF747-7F74-4229-936E-3FC2AF589941}">
      <formula1>"ライブ形式,オンデマンド形式,なし"</formula1>
    </dataValidation>
    <dataValidation type="list" allowBlank="1" showInputMessage="1" sqref="BB13:BG52" xr:uid="{8C6D2358-7FA1-4FA6-877A-B1FBDFF2A96E}">
      <formula1>INDIRECT($X$6)</formula1>
    </dataValidation>
    <dataValidation type="textLength" allowBlank="1" showInputMessage="1" showErrorMessage="1" sqref="BP13:BP52 U13:U52" xr:uid="{538DA596-7366-45E0-A669-6AF0E7EE5890}">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85A2EE2F-D7F7-49C5-9437-904AD33084F0}">
      <formula1>46113</formula1>
      <formula2>46477</formula2>
    </dataValidation>
    <dataValidation type="list" allowBlank="1" showInputMessage="1" sqref="AC58:AC59" xr:uid="{46ACDFEF-6105-4291-920C-E3361BEA24B0}">
      <formula1>"○"</formula1>
    </dataValidation>
    <dataValidation type="list" allowBlank="1" showInputMessage="1" sqref="CB6:CF6" xr:uid="{B8EC40F9-4924-4F52-A8EE-14AC77EFB3F3}">
      <formula1>$AL$11:$AL$14</formula1>
    </dataValidation>
    <dataValidation type="list" allowBlank="1" showInputMessage="1" showErrorMessage="1" sqref="G13:K52" xr:uid="{6C197099-9E98-4BA3-9239-42266EEFE2D5}">
      <formula1>INDIRECT($X$6)</formula1>
    </dataValidation>
    <dataValidation type="time" allowBlank="1" showInputMessage="1" showErrorMessage="1" promptTitle="補足" prompt="時間数は「○○：○○」の形式で入力してください。" sqref="Z11:AA12" xr:uid="{83CCECF8-2A56-421A-8C0B-5606861FE926}">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33F84158-D25D-4B59-B5DF-C513E7715D77}">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8642E1D9-352F-413D-9D2B-7733600FB8AC}">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F3A0D-3397-47EB-8AC2-AA079233A1D8}">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11</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j1h9URlf9a+xtzw0ZQ3m/RKQS88rT0oj39PPK7TO8AeFjrDWaaO+GESGiWbDF2kWXiWabWrt05fm4CG+ZMfTeg==" saltValue="D/X0mtMeLYoE2sgh+cXgRw=="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39" priority="4">
      <formula>$AL$7=FALSE</formula>
    </cfRule>
  </conditionalFormatting>
  <conditionalFormatting sqref="AE7">
    <cfRule type="expression" dxfId="38" priority="3">
      <formula>$AN$7=FALSE</formula>
    </cfRule>
  </conditionalFormatting>
  <conditionalFormatting sqref="AE13:AE52">
    <cfRule type="expression" dxfId="37" priority="2">
      <formula>AO13="FALSE"</formula>
    </cfRule>
  </conditionalFormatting>
  <conditionalFormatting sqref="BX13:BY52">
    <cfRule type="expression" dxfId="36" priority="1">
      <formula>CI13="FALSE"</formula>
    </cfRule>
  </conditionalFormatting>
  <dataValidations count="22">
    <dataValidation type="whole" allowBlank="1" showInputMessage="1" showErrorMessage="1" sqref="E2" xr:uid="{9B7F2FBA-2135-4786-A02A-75312100BE06}">
      <formula1>1</formula1>
      <formula2>20</formula2>
    </dataValidation>
    <dataValidation type="list" allowBlank="1" showInputMessage="1" showErrorMessage="1" sqref="AE13:AE52" xr:uid="{4553F528-75D8-49BF-A310-9A5BF28D4BA9}">
      <formula1>"ライブ形式,なし"</formula1>
    </dataValidation>
    <dataValidation type="whole" allowBlank="1" showInputMessage="1" showErrorMessage="1" prompt="整数で入力してください。" sqref="U7:W7" xr:uid="{996445CC-D687-42BB-88FD-24F824E60513}">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65188838-4640-47A1-B559-2488476F9EB0}">
      <formula1>$AZ$6:$AZ$68</formula1>
    </dataValidation>
    <dataValidation allowBlank="1" showInputMessage="1" showErrorMessage="1" promptTitle="補足" prompt="時間数は「○○：○○」の形式で入力してください。" sqref="BL6:BM7" xr:uid="{947E9867-CD48-4B68-BFB1-C6A86B91E634}"/>
    <dataValidation type="list" allowBlank="1" showInputMessage="1" showErrorMessage="1" sqref="AE6" xr:uid="{1B53A52F-3941-4A01-A43B-B415A59677A4}">
      <formula1>"一部,全日,なし"</formula1>
    </dataValidation>
    <dataValidation type="list" allowBlank="1" showInputMessage="1" showErrorMessage="1" sqref="A5:C5 E5:P5 AB11:AD52" xr:uid="{89F6B24C-5BB8-493A-8EB5-0F54D0725726}">
      <formula1>"○"</formula1>
    </dataValidation>
    <dataValidation type="whole" allowBlank="1" showInputMessage="1" showErrorMessage="1" sqref="U11 BP11" xr:uid="{D3991BF2-21B1-4EDA-8BFB-591D2EF5E797}">
      <formula1>1</formula1>
      <formula2>100</formula2>
    </dataValidation>
    <dataValidation type="list" allowBlank="1" showInputMessage="1" showErrorMessage="1" sqref="S11" xr:uid="{3DFFDCBD-B231-4AA9-BBF5-613C1F856458}">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C974C417-1FB5-4FB0-8AE6-56D9BEA1BDD6}">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559753A7-1407-43DD-860D-962DAD7D788D}">
      <formula1>$AZ$7:$AZ$68</formula1>
    </dataValidation>
    <dataValidation type="list" allowBlank="1" showInputMessage="1" showErrorMessage="1" sqref="AF6:AJ6" xr:uid="{F220ACCF-487F-4373-B0B7-D500822E13E3}">
      <formula1>$AL$11:$AL$14</formula1>
    </dataValidation>
    <dataValidation type="list" allowBlank="1" showInputMessage="1" showErrorMessage="1" sqref="AE11:AE12" xr:uid="{E1C66BB4-57FD-48E9-A2A1-3BC908F92CFC}">
      <formula1>"ライブ形式,オンデマンド形式,なし"</formula1>
    </dataValidation>
    <dataValidation type="list" allowBlank="1" showInputMessage="1" sqref="BB13:BG52" xr:uid="{59DC15FE-3866-421B-ACCE-13FF4F39A978}">
      <formula1>INDIRECT($X$6)</formula1>
    </dataValidation>
    <dataValidation type="textLength" allowBlank="1" showInputMessage="1" showErrorMessage="1" sqref="BP13:BP52 U13:U52" xr:uid="{EF0E9BED-2F70-4973-865A-E93882CBBE53}">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50245A5C-CE65-4732-A539-2FE533156C14}">
      <formula1>46113</formula1>
      <formula2>46477</formula2>
    </dataValidation>
    <dataValidation type="list" allowBlank="1" showInputMessage="1" sqref="AC58:AC59" xr:uid="{4EADBE45-1192-48AC-B9C1-42DF233F2E89}">
      <formula1>"○"</formula1>
    </dataValidation>
    <dataValidation type="list" allowBlank="1" showInputMessage="1" sqref="CB6:CF6" xr:uid="{E2343712-0BAE-4402-834C-EA289DDC36A6}">
      <formula1>$AL$11:$AL$14</formula1>
    </dataValidation>
    <dataValidation type="list" allowBlank="1" showInputMessage="1" showErrorMessage="1" sqref="G13:K52" xr:uid="{370E42A8-DD67-4054-9A04-9629D25E3747}">
      <formula1>INDIRECT($X$6)</formula1>
    </dataValidation>
    <dataValidation type="time" allowBlank="1" showInputMessage="1" showErrorMessage="1" promptTitle="補足" prompt="時間数は「○○：○○」の形式で入力してください。" sqref="Z11:AA12" xr:uid="{0BEF81D6-ACE4-4D7C-B07F-E7BB3094760C}">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CE923BA6-7EFF-411B-8DCC-D20590584011}">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71C0A615-1138-44DA-8475-56AC676B8CFD}">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63FDC-984F-4D00-BEF9-9E15C1BB408B}">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12</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YWulqlJ0U10sAhsulUrkyDkjQ8ECtrIYl40A5d73C+XC69zEvLAlR0+sif+zVA7nOe7nHjqmZlVcEB+BIWDRTQ==" saltValue="Yo718j8sh3duBjKwQswNsw=="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35" priority="4">
      <formula>$AL$7=FALSE</formula>
    </cfRule>
  </conditionalFormatting>
  <conditionalFormatting sqref="AE7">
    <cfRule type="expression" dxfId="34" priority="3">
      <formula>$AN$7=FALSE</formula>
    </cfRule>
  </conditionalFormatting>
  <conditionalFormatting sqref="AE13:AE52">
    <cfRule type="expression" dxfId="33" priority="2">
      <formula>AO13="FALSE"</formula>
    </cfRule>
  </conditionalFormatting>
  <conditionalFormatting sqref="BX13:BY52">
    <cfRule type="expression" dxfId="32" priority="1">
      <formula>CI13="FALSE"</formula>
    </cfRule>
  </conditionalFormatting>
  <dataValidations count="22">
    <dataValidation type="whole" allowBlank="1" showInputMessage="1" showErrorMessage="1" sqref="E2" xr:uid="{7070428F-CE3D-43AC-852F-B3BB3CE8FDDE}">
      <formula1>1</formula1>
      <formula2>20</formula2>
    </dataValidation>
    <dataValidation type="list" allowBlank="1" showInputMessage="1" showErrorMessage="1" sqref="AE13:AE52" xr:uid="{20BAE738-742A-435B-8AF2-310E53ECE0C2}">
      <formula1>"ライブ形式,なし"</formula1>
    </dataValidation>
    <dataValidation type="whole" allowBlank="1" showInputMessage="1" showErrorMessage="1" prompt="整数で入力してください。" sqref="U7:W7" xr:uid="{C527B9C2-E9D5-47DC-A527-E23C2CDFAF93}">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F0289A3F-F098-4629-A46D-6140C184DDB8}">
      <formula1>$AZ$6:$AZ$68</formula1>
    </dataValidation>
    <dataValidation allowBlank="1" showInputMessage="1" showErrorMessage="1" promptTitle="補足" prompt="時間数は「○○：○○」の形式で入力してください。" sqref="BL6:BM7" xr:uid="{0146F268-AF18-4A4F-A60A-C9CECF19D907}"/>
    <dataValidation type="list" allowBlank="1" showInputMessage="1" showErrorMessage="1" sqref="AE6" xr:uid="{6431D9EB-D4D8-45DA-ABA7-E7D3E153FD63}">
      <formula1>"一部,全日,なし"</formula1>
    </dataValidation>
    <dataValidation type="list" allowBlank="1" showInputMessage="1" showErrorMessage="1" sqref="A5:C5 E5:P5 AB11:AD52" xr:uid="{817286F6-AF35-4311-AA4D-5FB03C8D3C71}">
      <formula1>"○"</formula1>
    </dataValidation>
    <dataValidation type="whole" allowBlank="1" showInputMessage="1" showErrorMessage="1" sqref="U11 BP11" xr:uid="{16BCE869-9639-4068-AA57-587F6BDD7C00}">
      <formula1>1</formula1>
      <formula2>100</formula2>
    </dataValidation>
    <dataValidation type="list" allowBlank="1" showInputMessage="1" showErrorMessage="1" sqref="S11" xr:uid="{FF73BA52-576D-401D-854B-3FD2274AC8DA}">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5C626015-5136-4BBA-95C9-EA368506F409}">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05BD838E-F893-416F-9DE7-8122C7DF6F47}">
      <formula1>$AZ$7:$AZ$68</formula1>
    </dataValidation>
    <dataValidation type="list" allowBlank="1" showInputMessage="1" showErrorMessage="1" sqref="AF6:AJ6" xr:uid="{83D2C276-08F2-45CE-AEA9-B986F151F52F}">
      <formula1>$AL$11:$AL$14</formula1>
    </dataValidation>
    <dataValidation type="list" allowBlank="1" showInputMessage="1" showErrorMessage="1" sqref="AE11:AE12" xr:uid="{3F555BAC-9A81-47AC-A6C4-66C2B0EC80C8}">
      <formula1>"ライブ形式,オンデマンド形式,なし"</formula1>
    </dataValidation>
    <dataValidation type="list" allowBlank="1" showInputMessage="1" sqref="BB13:BG52" xr:uid="{1FFF5F79-151C-4AB7-B5C6-5475226237E9}">
      <formula1>INDIRECT($X$6)</formula1>
    </dataValidation>
    <dataValidation type="textLength" allowBlank="1" showInputMessage="1" showErrorMessage="1" sqref="BP13:BP52 U13:U52" xr:uid="{ACB2D8DB-D530-4CFC-9448-30EFFE68C15A}">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BDE45BD8-760B-48D5-B8F8-C1A1333F2758}">
      <formula1>46113</formula1>
      <formula2>46477</formula2>
    </dataValidation>
    <dataValidation type="list" allowBlank="1" showInputMessage="1" sqref="AC58:AC59" xr:uid="{9D98DB95-D94C-419A-A07E-70BF0AD95476}">
      <formula1>"○"</formula1>
    </dataValidation>
    <dataValidation type="list" allowBlank="1" showInputMessage="1" sqref="CB6:CF6" xr:uid="{0E6190E4-AF18-4F18-AD51-4C34E979A356}">
      <formula1>$AL$11:$AL$14</formula1>
    </dataValidation>
    <dataValidation type="list" allowBlank="1" showInputMessage="1" showErrorMessage="1" sqref="G13:K52" xr:uid="{9FB82B04-D9BA-4B13-B9E8-61FEBC695145}">
      <formula1>INDIRECT($X$6)</formula1>
    </dataValidation>
    <dataValidation type="time" allowBlank="1" showInputMessage="1" showErrorMessage="1" promptTitle="補足" prompt="時間数は「○○：○○」の形式で入力してください。" sqref="Z11:AA12" xr:uid="{D5A935B0-7570-4F51-9D17-E136010708EE}">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E30BDF1D-BE8E-4BE5-9E84-79DA212C25B8}">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A0830603-411D-49F8-8F05-DC9DACBFE7E2}">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EBE8-31F6-4F17-BF03-A6D0DC78228B}">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13</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lrszHp2dx3PVBjxmUYyQu+xdHWbmKcCnoOay+WnGZ1csrq1S1PHf7QKQijYgq1Eu4/0XfLttKXIW+dHgqpaKVg==" saltValue="youVZ72EZD8nNcSUdKWohw=="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31" priority="4">
      <formula>$AL$7=FALSE</formula>
    </cfRule>
  </conditionalFormatting>
  <conditionalFormatting sqref="AE7">
    <cfRule type="expression" dxfId="30" priority="3">
      <formula>$AN$7=FALSE</formula>
    </cfRule>
  </conditionalFormatting>
  <conditionalFormatting sqref="AE13:AE52">
    <cfRule type="expression" dxfId="29" priority="2">
      <formula>AO13="FALSE"</formula>
    </cfRule>
  </conditionalFormatting>
  <conditionalFormatting sqref="BX13:BY52">
    <cfRule type="expression" dxfId="28" priority="1">
      <formula>CI13="FALSE"</formula>
    </cfRule>
  </conditionalFormatting>
  <dataValidations count="22">
    <dataValidation type="whole" allowBlank="1" showInputMessage="1" showErrorMessage="1" sqref="E2" xr:uid="{6A78BECF-C8C3-4B30-8E09-120EEBE97810}">
      <formula1>1</formula1>
      <formula2>20</formula2>
    </dataValidation>
    <dataValidation type="list" allowBlank="1" showInputMessage="1" showErrorMessage="1" sqref="AE13:AE52" xr:uid="{ADF81BCD-F5F4-4884-A4E3-C9700FD61268}">
      <formula1>"ライブ形式,なし"</formula1>
    </dataValidation>
    <dataValidation type="whole" allowBlank="1" showInputMessage="1" showErrorMessage="1" prompt="整数で入力してください。" sqref="U7:W7" xr:uid="{A4518425-39E9-4618-9AE9-B101F828C476}">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5B783C50-4E46-4435-8F72-EC25D9717FB6}">
      <formula1>$AZ$6:$AZ$68</formula1>
    </dataValidation>
    <dataValidation allowBlank="1" showInputMessage="1" showErrorMessage="1" promptTitle="補足" prompt="時間数は「○○：○○」の形式で入力してください。" sqref="BL6:BM7" xr:uid="{9D6A6718-34AC-4F64-B516-77B2E140B4C2}"/>
    <dataValidation type="list" allowBlank="1" showInputMessage="1" showErrorMessage="1" sqref="AE6" xr:uid="{2B51BE4A-1526-4849-AB7E-25922163EEF5}">
      <formula1>"一部,全日,なし"</formula1>
    </dataValidation>
    <dataValidation type="list" allowBlank="1" showInputMessage="1" showErrorMessage="1" sqref="A5:C5 E5:P5 AB11:AD52" xr:uid="{7B9140E6-2927-489F-8828-8531E34C78EC}">
      <formula1>"○"</formula1>
    </dataValidation>
    <dataValidation type="whole" allowBlank="1" showInputMessage="1" showErrorMessage="1" sqref="U11 BP11" xr:uid="{A96192CF-A660-454B-A0AA-91207B8BA93B}">
      <formula1>1</formula1>
      <formula2>100</formula2>
    </dataValidation>
    <dataValidation type="list" allowBlank="1" showInputMessage="1" showErrorMessage="1" sqref="S11" xr:uid="{D5DE443E-579F-4BB7-9F24-05894EF406CD}">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8D3F2219-E6B9-4630-94E0-B47444242831}">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4E4E9228-D2BD-45CE-832D-C08A8BFFAB2E}">
      <formula1>$AZ$7:$AZ$68</formula1>
    </dataValidation>
    <dataValidation type="list" allowBlank="1" showInputMessage="1" showErrorMessage="1" sqref="AF6:AJ6" xr:uid="{EEF701B7-4871-49EC-BEA0-461AC01FD234}">
      <formula1>$AL$11:$AL$14</formula1>
    </dataValidation>
    <dataValidation type="list" allowBlank="1" showInputMessage="1" showErrorMessage="1" sqref="AE11:AE12" xr:uid="{49D247D7-61D7-47EE-B82D-CC5EECEB192A}">
      <formula1>"ライブ形式,オンデマンド形式,なし"</formula1>
    </dataValidation>
    <dataValidation type="list" allowBlank="1" showInputMessage="1" sqref="BB13:BG52" xr:uid="{53E21505-8099-4B82-9A34-AD03230DDD64}">
      <formula1>INDIRECT($X$6)</formula1>
    </dataValidation>
    <dataValidation type="textLength" allowBlank="1" showInputMessage="1" showErrorMessage="1" sqref="BP13:BP52 U13:U52" xr:uid="{2E33594E-2AAF-48F7-B6E3-F977DB197078}">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BD7756F2-0310-4AB6-8431-4C98705A4BED}">
      <formula1>46113</formula1>
      <formula2>46477</formula2>
    </dataValidation>
    <dataValidation type="list" allowBlank="1" showInputMessage="1" sqref="AC58:AC59" xr:uid="{973729F5-FA3D-4A54-8957-A863F76C0110}">
      <formula1>"○"</formula1>
    </dataValidation>
    <dataValidation type="list" allowBlank="1" showInputMessage="1" sqref="CB6:CF6" xr:uid="{21B800F3-5BDF-447C-999C-BF891530B6A9}">
      <formula1>$AL$11:$AL$14</formula1>
    </dataValidation>
    <dataValidation type="list" allowBlank="1" showInputMessage="1" showErrorMessage="1" sqref="G13:K52" xr:uid="{D3BD8BF9-EDB2-4F2F-95F9-AEC8E28EC7E3}">
      <formula1>INDIRECT($X$6)</formula1>
    </dataValidation>
    <dataValidation type="time" allowBlank="1" showInputMessage="1" showErrorMessage="1" promptTitle="補足" prompt="時間数は「○○：○○」の形式で入力してください。" sqref="Z11:AA12" xr:uid="{0F26C916-F561-43BA-9DAF-49F807A9B329}">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BE6EA29E-F472-4A3A-938B-063AFEBC310B}">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73C3B0A4-893B-423F-B74E-260AAA1B2403}">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864A0-0C1F-48A5-83C1-1E7C42E18651}">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14</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IFcf58vSHbBKgWGfYM315h6flvH2S04J9YyNSLe+vGwoEAvjelKajm+iKGOhx4eahVfApJawuLunfq/5HUc0WA==" saltValue="7gKhPI19SET4f0lElHbVvw=="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27" priority="4">
      <formula>$AL$7=FALSE</formula>
    </cfRule>
  </conditionalFormatting>
  <conditionalFormatting sqref="AE7">
    <cfRule type="expression" dxfId="26" priority="3">
      <formula>$AN$7=FALSE</formula>
    </cfRule>
  </conditionalFormatting>
  <conditionalFormatting sqref="AE13:AE52">
    <cfRule type="expression" dxfId="25" priority="2">
      <formula>AO13="FALSE"</formula>
    </cfRule>
  </conditionalFormatting>
  <conditionalFormatting sqref="BX13:BY52">
    <cfRule type="expression" dxfId="24" priority="1">
      <formula>CI13="FALSE"</formula>
    </cfRule>
  </conditionalFormatting>
  <dataValidations count="22">
    <dataValidation type="whole" allowBlank="1" showInputMessage="1" showErrorMessage="1" sqref="E2" xr:uid="{03984C7F-993F-4D7D-855D-2412907472D2}">
      <formula1>1</formula1>
      <formula2>20</formula2>
    </dataValidation>
    <dataValidation type="list" allowBlank="1" showInputMessage="1" showErrorMessage="1" sqref="AE13:AE52" xr:uid="{D24930AC-CE12-4B1C-B370-5AD881C91BE1}">
      <formula1>"ライブ形式,なし"</formula1>
    </dataValidation>
    <dataValidation type="whole" allowBlank="1" showInputMessage="1" showErrorMessage="1" prompt="整数で入力してください。" sqref="U7:W7" xr:uid="{2489D629-E2ED-418C-8BD5-7153F570A372}">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AFA73142-B2C4-43A7-988F-5A8C1FF59767}">
      <formula1>$AZ$6:$AZ$68</formula1>
    </dataValidation>
    <dataValidation allowBlank="1" showInputMessage="1" showErrorMessage="1" promptTitle="補足" prompt="時間数は「○○：○○」の形式で入力してください。" sqref="BL6:BM7" xr:uid="{41C8DA16-CFB5-4FEE-87C0-2DA9017DB6C4}"/>
    <dataValidation type="list" allowBlank="1" showInputMessage="1" showErrorMessage="1" sqref="AE6" xr:uid="{985003BA-5801-4B2D-ADEA-D84635E02797}">
      <formula1>"一部,全日,なし"</formula1>
    </dataValidation>
    <dataValidation type="list" allowBlank="1" showInputMessage="1" showErrorMessage="1" sqref="A5:C5 E5:P5 AB11:AD52" xr:uid="{78DB748E-BEFA-4F25-A163-3E558E0056FD}">
      <formula1>"○"</formula1>
    </dataValidation>
    <dataValidation type="whole" allowBlank="1" showInputMessage="1" showErrorMessage="1" sqref="U11 BP11" xr:uid="{D5C14B35-8193-4AF3-8E27-91A80770B252}">
      <formula1>1</formula1>
      <formula2>100</formula2>
    </dataValidation>
    <dataValidation type="list" allowBlank="1" showInputMessage="1" showErrorMessage="1" sqref="S11" xr:uid="{C288E2D1-A603-4ECB-B3E0-E4FD572425B7}">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64C4BBC5-5C80-41F8-B77A-5FEB3B6ECD42}">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C3343820-FDF4-43F0-AA04-CAD99979218B}">
      <formula1>$AZ$7:$AZ$68</formula1>
    </dataValidation>
    <dataValidation type="list" allowBlank="1" showInputMessage="1" showErrorMessage="1" sqref="AF6:AJ6" xr:uid="{1962AD26-2AA5-45DC-9FC5-F1DC076BDF70}">
      <formula1>$AL$11:$AL$14</formula1>
    </dataValidation>
    <dataValidation type="list" allowBlank="1" showInputMessage="1" showErrorMessage="1" sqref="AE11:AE12" xr:uid="{E47B1AB7-A1C8-466E-BFD8-39A45A7E9A04}">
      <formula1>"ライブ形式,オンデマンド形式,なし"</formula1>
    </dataValidation>
    <dataValidation type="list" allowBlank="1" showInputMessage="1" sqref="BB13:BG52" xr:uid="{7A23B432-E2AC-4F0D-9D2B-7A3A05E25D73}">
      <formula1>INDIRECT($X$6)</formula1>
    </dataValidation>
    <dataValidation type="textLength" allowBlank="1" showInputMessage="1" showErrorMessage="1" sqref="BP13:BP52 U13:U52" xr:uid="{39F9397C-06D9-4FD2-A983-6DC7E0088CF2}">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6F14F147-A65F-4DBB-A419-0EC8F6236E0F}">
      <formula1>46113</formula1>
      <formula2>46477</formula2>
    </dataValidation>
    <dataValidation type="list" allowBlank="1" showInputMessage="1" sqref="AC58:AC59" xr:uid="{2D536275-4E8B-4FD8-B5C9-AAB9294887A3}">
      <formula1>"○"</formula1>
    </dataValidation>
    <dataValidation type="list" allowBlank="1" showInputMessage="1" sqref="CB6:CF6" xr:uid="{7BEB141A-630E-470C-BB90-9AEC383D2C62}">
      <formula1>$AL$11:$AL$14</formula1>
    </dataValidation>
    <dataValidation type="list" allowBlank="1" showInputMessage="1" showErrorMessage="1" sqref="G13:K52" xr:uid="{2A824348-A8AA-480D-9069-3685959F4263}">
      <formula1>INDIRECT($X$6)</formula1>
    </dataValidation>
    <dataValidation type="time" allowBlank="1" showInputMessage="1" showErrorMessage="1" promptTitle="補足" prompt="時間数は「○○：○○」の形式で入力してください。" sqref="Z11:AA12" xr:uid="{533A0E1F-33B7-4B8B-B552-1CEE808AE68F}">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81FE96A7-1664-4E60-A481-35CA2E4D6F31}">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BA51A41A-15EE-41AA-9A73-DDE9065906A8}">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87041-C46A-4E2B-872F-7F7477FFFFBF}">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15</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AIqnakBSML3gGSbp7etG3ookTP2cx2GJhA07UmLzfgDlk7SINjHTtNpq23IFDXm31v/U4H5yV6PBWiaj4ay7yQ==" saltValue="BP1PLdXd/NTPNi6pqpSsZA=="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23" priority="4">
      <formula>$AL$7=FALSE</formula>
    </cfRule>
  </conditionalFormatting>
  <conditionalFormatting sqref="AE7">
    <cfRule type="expression" dxfId="22" priority="3">
      <formula>$AN$7=FALSE</formula>
    </cfRule>
  </conditionalFormatting>
  <conditionalFormatting sqref="AE13:AE52">
    <cfRule type="expression" dxfId="21" priority="2">
      <formula>AO13="FALSE"</formula>
    </cfRule>
  </conditionalFormatting>
  <conditionalFormatting sqref="BX13:BY52">
    <cfRule type="expression" dxfId="20" priority="1">
      <formula>CI13="FALSE"</formula>
    </cfRule>
  </conditionalFormatting>
  <dataValidations count="22">
    <dataValidation type="whole" allowBlank="1" showInputMessage="1" showErrorMessage="1" sqref="E2" xr:uid="{2F368585-0819-46A2-948F-9FFEA809D6E7}">
      <formula1>1</formula1>
      <formula2>20</formula2>
    </dataValidation>
    <dataValidation type="list" allowBlank="1" showInputMessage="1" showErrorMessage="1" sqref="AE13:AE52" xr:uid="{821F06EC-9B1F-42D8-B370-48E9D56BF0F1}">
      <formula1>"ライブ形式,なし"</formula1>
    </dataValidation>
    <dataValidation type="whole" allowBlank="1" showInputMessage="1" showErrorMessage="1" prompt="整数で入力してください。" sqref="U7:W7" xr:uid="{D8E2E3F7-7DF7-4709-87E7-6B76F14C06D3}">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DD6D225A-5039-495B-B0CA-94E98FEF1639}">
      <formula1>$AZ$6:$AZ$68</formula1>
    </dataValidation>
    <dataValidation allowBlank="1" showInputMessage="1" showErrorMessage="1" promptTitle="補足" prompt="時間数は「○○：○○」の形式で入力してください。" sqref="BL6:BM7" xr:uid="{0AFC524B-8278-40D1-942E-DE25A8A089B3}"/>
    <dataValidation type="list" allowBlank="1" showInputMessage="1" showErrorMessage="1" sqref="AE6" xr:uid="{7BDCB933-FD91-4970-9DEB-9BB0762F2571}">
      <formula1>"一部,全日,なし"</formula1>
    </dataValidation>
    <dataValidation type="list" allowBlank="1" showInputMessage="1" showErrorMessage="1" sqref="A5:C5 E5:P5 AB11:AD52" xr:uid="{509248D7-AA7F-4A98-B135-9409298D9224}">
      <formula1>"○"</formula1>
    </dataValidation>
    <dataValidation type="whole" allowBlank="1" showInputMessage="1" showErrorMessage="1" sqref="U11 BP11" xr:uid="{BD7CF879-8ACE-494D-9955-A4A5CD2F7D6D}">
      <formula1>1</formula1>
      <formula2>100</formula2>
    </dataValidation>
    <dataValidation type="list" allowBlank="1" showInputMessage="1" showErrorMessage="1" sqref="S11" xr:uid="{9EB81331-7FDA-48A3-AE25-D9479DA8F5A6}">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2E087ADE-619D-4EB7-9131-52EA210156AA}">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69C499AD-DDC4-44D1-9BD3-F1C29052DECE}">
      <formula1>$AZ$7:$AZ$68</formula1>
    </dataValidation>
    <dataValidation type="list" allowBlank="1" showInputMessage="1" showErrorMessage="1" sqref="AF6:AJ6" xr:uid="{4E565E06-044A-479E-A09A-8FBBA04E5259}">
      <formula1>$AL$11:$AL$14</formula1>
    </dataValidation>
    <dataValidation type="list" allowBlank="1" showInputMessage="1" showErrorMessage="1" sqref="AE11:AE12" xr:uid="{3690ED2F-3CE7-4776-8365-C23BAFE84BD7}">
      <formula1>"ライブ形式,オンデマンド形式,なし"</formula1>
    </dataValidation>
    <dataValidation type="list" allowBlank="1" showInputMessage="1" sqref="BB13:BG52" xr:uid="{CC198286-441C-4292-A8B2-9EA75F5E61D3}">
      <formula1>INDIRECT($X$6)</formula1>
    </dataValidation>
    <dataValidation type="textLength" allowBlank="1" showInputMessage="1" showErrorMessage="1" sqref="BP13:BP52 U13:U52" xr:uid="{26991927-884B-451A-ADF9-9F6DD6FB1309}">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90E35C25-99B0-40C4-9F36-48B477A57FE2}">
      <formula1>45748</formula1>
      <formula2>46112</formula2>
    </dataValidation>
    <dataValidation type="list" allowBlank="1" showInputMessage="1" sqref="AC58:AC59" xr:uid="{7F8C8E24-7507-4213-9A2C-10846982796C}">
      <formula1>"○"</formula1>
    </dataValidation>
    <dataValidation type="list" allowBlank="1" showInputMessage="1" sqref="CB6:CF6" xr:uid="{A3CDE3A0-CCEB-4DAD-B7B6-2BEAD1BCA1FA}">
      <formula1>$AL$11:$AL$14</formula1>
    </dataValidation>
    <dataValidation type="list" allowBlank="1" showInputMessage="1" showErrorMessage="1" sqref="G13:K52" xr:uid="{E7A0C51F-6567-4057-B1F1-D682301D01AE}">
      <formula1>INDIRECT($X$6)</formula1>
    </dataValidation>
    <dataValidation type="time" allowBlank="1" showInputMessage="1" showErrorMessage="1" promptTitle="補足" prompt="時間数は「○○：○○」の形式で入力してください。" sqref="Z11:AA12" xr:uid="{FCE4D0FA-6A67-4571-B956-002D899058D5}">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5E87E9F1-975E-4CBB-A777-D2989E3EC594}">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CC41F4DC-4A61-46BB-BEE0-9DB3B17623CC}">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5D8E-3919-4DFD-88D2-258D260761FB}">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16</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96ajt09jSE5UiD22EfytVTD6RSGeFmxLbJsC7AldK2JhvwWpwlosF2h0SMlPSHbDPHcGLOQqwdxsNT93uMRR+A==" saltValue="jycoQzfVdkc0yx+Jy9RKcA=="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19" priority="4">
      <formula>$AL$7=FALSE</formula>
    </cfRule>
  </conditionalFormatting>
  <conditionalFormatting sqref="AE7">
    <cfRule type="expression" dxfId="18" priority="3">
      <formula>$AN$7=FALSE</formula>
    </cfRule>
  </conditionalFormatting>
  <conditionalFormatting sqref="AE13:AE52">
    <cfRule type="expression" dxfId="17" priority="2">
      <formula>AO13="FALSE"</formula>
    </cfRule>
  </conditionalFormatting>
  <conditionalFormatting sqref="BX13:BY52">
    <cfRule type="expression" dxfId="16" priority="1">
      <formula>CI13="FALSE"</formula>
    </cfRule>
  </conditionalFormatting>
  <dataValidations count="22">
    <dataValidation type="whole" allowBlank="1" showInputMessage="1" showErrorMessage="1" sqref="E2" xr:uid="{59BF8905-9FA9-4B3D-BE19-39F0A6561E00}">
      <formula1>1</formula1>
      <formula2>20</formula2>
    </dataValidation>
    <dataValidation type="list" allowBlank="1" showInputMessage="1" showErrorMessage="1" sqref="AE13:AE52" xr:uid="{74A2EFD3-72E9-4765-97E0-9F97DDE2D4D2}">
      <formula1>"ライブ形式,なし"</formula1>
    </dataValidation>
    <dataValidation type="whole" allowBlank="1" showInputMessage="1" showErrorMessage="1" prompt="整数で入力してください。" sqref="U7:W7" xr:uid="{D3C859F2-70D6-4EFE-BC23-9CFB87FC3783}">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CF41330A-DCDA-43AC-BA30-0DC55E17E252}">
      <formula1>$AZ$6:$AZ$68</formula1>
    </dataValidation>
    <dataValidation allowBlank="1" showInputMessage="1" showErrorMessage="1" promptTitle="補足" prompt="時間数は「○○：○○」の形式で入力してください。" sqref="BL6:BM7" xr:uid="{740D8C2F-4A69-474B-A632-82776934734B}"/>
    <dataValidation type="list" allowBlank="1" showInputMessage="1" showErrorMessage="1" sqref="AE6" xr:uid="{51555C7A-7091-4AF5-877F-7583B1F62C93}">
      <formula1>"一部,全日,なし"</formula1>
    </dataValidation>
    <dataValidation type="list" allowBlank="1" showInputMessage="1" showErrorMessage="1" sqref="A5:C5 E5:P5 AB11:AD52" xr:uid="{61E3344A-4D40-4547-B298-3F8E7F6A1969}">
      <formula1>"○"</formula1>
    </dataValidation>
    <dataValidation type="whole" allowBlank="1" showInputMessage="1" showErrorMessage="1" sqref="U11 BP11" xr:uid="{7777BF9A-EEC0-4B6F-9BAD-4AC63A784B02}">
      <formula1>1</formula1>
      <formula2>100</formula2>
    </dataValidation>
    <dataValidation type="list" allowBlank="1" showInputMessage="1" showErrorMessage="1" sqref="S11" xr:uid="{8EF27940-077B-4B4D-9090-14DF56EAAD43}">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C352EFE5-1122-4F25-B6AB-1B61D1AF5BC9}">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C9FE4BBD-FE88-421E-9B7C-2942CBE7C8B2}">
      <formula1>$AZ$7:$AZ$68</formula1>
    </dataValidation>
    <dataValidation type="list" allowBlank="1" showInputMessage="1" showErrorMessage="1" sqref="AF6:AJ6" xr:uid="{B051D6FB-7846-4C62-828E-10277F448A12}">
      <formula1>$AL$11:$AL$14</formula1>
    </dataValidation>
    <dataValidation type="list" allowBlank="1" showInputMessage="1" showErrorMessage="1" sqref="AE11:AE12" xr:uid="{1E26C3E5-ADC7-4A07-9372-650E3C9A299A}">
      <formula1>"ライブ形式,オンデマンド形式,なし"</formula1>
    </dataValidation>
    <dataValidation type="list" allowBlank="1" showInputMessage="1" sqref="BB13:BG52" xr:uid="{5136346B-A4F3-49D0-849C-86B3ECF49C5D}">
      <formula1>INDIRECT($X$6)</formula1>
    </dataValidation>
    <dataValidation type="textLength" allowBlank="1" showInputMessage="1" showErrorMessage="1" sqref="BP13:BP52 U13:U52" xr:uid="{BF0A5225-60EB-4989-816C-FFA1D2ACFFB8}">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AD889B26-D254-43F6-AC05-AD729B3CEB6F}">
      <formula1>46113</formula1>
      <formula2>46477</formula2>
    </dataValidation>
    <dataValidation type="list" allowBlank="1" showInputMessage="1" sqref="AC58:AC59" xr:uid="{E5C3B848-81AA-48E6-920A-E9CDFBDEE8DE}">
      <formula1>"○"</formula1>
    </dataValidation>
    <dataValidation type="list" allowBlank="1" showInputMessage="1" sqref="CB6:CF6" xr:uid="{8329003C-84A5-4382-B921-5BB5C376AF7B}">
      <formula1>$AL$11:$AL$14</formula1>
    </dataValidation>
    <dataValidation type="list" allowBlank="1" showInputMessage="1" showErrorMessage="1" sqref="G13:K52" xr:uid="{93936EBB-0033-463F-84FC-2CB19C846D8F}">
      <formula1>INDIRECT($X$6)</formula1>
    </dataValidation>
    <dataValidation type="time" allowBlank="1" showInputMessage="1" showErrorMessage="1" promptTitle="補足" prompt="時間数は「○○：○○」の形式で入力してください。" sqref="Z11:AA12" xr:uid="{60151E2E-083C-4E05-AC0F-F371973889EF}">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0A8C6BA6-9B7C-4D86-8C7E-6148A3C25E9A}">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9B3A7045-52E8-4A2F-8CE1-849CDD4834FE}">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3BD1C-C479-4788-A58D-7EE2FDB5555D}">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17</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6sbC+O5egnbgm+Qu9HpsjsHxH5ZggC9ZbmAsIxlOQdNxR8K7tKMEwMA2Dqn4+HlNz4RCU6sisO6sMSznKBQUbA==" saltValue="eNIGr7+bvJjpp6XVrgS16Q=="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15" priority="4">
      <formula>$AL$7=FALSE</formula>
    </cfRule>
  </conditionalFormatting>
  <conditionalFormatting sqref="AE7">
    <cfRule type="expression" dxfId="14" priority="3">
      <formula>$AN$7=FALSE</formula>
    </cfRule>
  </conditionalFormatting>
  <conditionalFormatting sqref="AE13:AE52">
    <cfRule type="expression" dxfId="13" priority="2">
      <formula>AO13="FALSE"</formula>
    </cfRule>
  </conditionalFormatting>
  <conditionalFormatting sqref="BX13:BY52">
    <cfRule type="expression" dxfId="12" priority="1">
      <formula>CI13="FALSE"</formula>
    </cfRule>
  </conditionalFormatting>
  <dataValidations count="22">
    <dataValidation type="whole" allowBlank="1" showInputMessage="1" showErrorMessage="1" sqref="E2" xr:uid="{9EC6ECC2-E87E-432D-A586-663E2691254D}">
      <formula1>1</formula1>
      <formula2>20</formula2>
    </dataValidation>
    <dataValidation type="list" allowBlank="1" showInputMessage="1" showErrorMessage="1" sqref="AE13:AE52" xr:uid="{80CDC670-688E-4D8B-BADA-D96F01B92E03}">
      <formula1>"ライブ形式,なし"</formula1>
    </dataValidation>
    <dataValidation type="whole" allowBlank="1" showInputMessage="1" showErrorMessage="1" prompt="整数で入力してください。" sqref="U7:W7" xr:uid="{DCF647DD-0E85-4CAF-A88B-F538E6009FBA}">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DA9C2CDB-DB74-4FD9-931E-5FAF6C91A36C}">
      <formula1>$AZ$6:$AZ$68</formula1>
    </dataValidation>
    <dataValidation allowBlank="1" showInputMessage="1" showErrorMessage="1" promptTitle="補足" prompt="時間数は「○○：○○」の形式で入力してください。" sqref="BL6:BM7" xr:uid="{2F1BEF01-78C4-4D62-910D-733A5C31BDE6}"/>
    <dataValidation type="list" allowBlank="1" showInputMessage="1" showErrorMessage="1" sqref="AE6" xr:uid="{44D8551B-903D-477B-8938-B481AC3F90D4}">
      <formula1>"一部,全日,なし"</formula1>
    </dataValidation>
    <dataValidation type="list" allowBlank="1" showInputMessage="1" showErrorMessage="1" sqref="A5:C5 E5:P5 AB11:AD52" xr:uid="{82991E46-4DCF-480D-91FE-EFDCE703ECC0}">
      <formula1>"○"</formula1>
    </dataValidation>
    <dataValidation type="whole" allowBlank="1" showInputMessage="1" showErrorMessage="1" sqref="U11 BP11" xr:uid="{8A5A6B4A-A8ED-48FD-A99C-E57E97D8886F}">
      <formula1>1</formula1>
      <formula2>100</formula2>
    </dataValidation>
    <dataValidation type="list" allowBlank="1" showInputMessage="1" showErrorMessage="1" sqref="S11" xr:uid="{896E4143-E709-46D3-BD66-D721F40CDDC5}">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96D95F59-D7EA-45B1-892B-FE969BF0C8C8}">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DDB21E48-A37D-414B-BA04-7A1E1D21EBE1}">
      <formula1>$AZ$7:$AZ$68</formula1>
    </dataValidation>
    <dataValidation type="list" allowBlank="1" showInputMessage="1" showErrorMessage="1" sqref="AF6:AJ6" xr:uid="{53CDF8D0-C467-4277-B897-CBC858EE66D4}">
      <formula1>$AL$11:$AL$14</formula1>
    </dataValidation>
    <dataValidation type="list" allowBlank="1" showInputMessage="1" showErrorMessage="1" sqref="AE11:AE12" xr:uid="{F931501E-3EA6-4C58-9873-9BD15080BA6F}">
      <formula1>"ライブ形式,オンデマンド形式,なし"</formula1>
    </dataValidation>
    <dataValidation type="list" allowBlank="1" showInputMessage="1" sqref="BB13:BG52" xr:uid="{0A6CC1A3-E5BA-406A-AD5F-CDE2C2DC8769}">
      <formula1>INDIRECT($X$6)</formula1>
    </dataValidation>
    <dataValidation type="textLength" allowBlank="1" showInputMessage="1" showErrorMessage="1" sqref="BP13:BP52 U13:U52" xr:uid="{E6201C81-959D-47B8-870D-36BE8DF6FF07}">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1239481B-C20A-4EAD-A4E7-840867E54E20}">
      <formula1>46113</formula1>
      <formula2>46477</formula2>
    </dataValidation>
    <dataValidation type="list" allowBlank="1" showInputMessage="1" sqref="AC58:AC59" xr:uid="{0B2FA243-C964-4AAD-8E5D-613C2AF3FE54}">
      <formula1>"○"</formula1>
    </dataValidation>
    <dataValidation type="list" allowBlank="1" showInputMessage="1" sqref="CB6:CF6" xr:uid="{57510543-E4D6-42A1-BD33-7A7058729782}">
      <formula1>$AL$11:$AL$14</formula1>
    </dataValidation>
    <dataValidation type="list" allowBlank="1" showInputMessage="1" showErrorMessage="1" sqref="G13:K52" xr:uid="{B11C438F-50F3-4312-9667-0AADEBC458E5}">
      <formula1>INDIRECT($X$6)</formula1>
    </dataValidation>
    <dataValidation type="time" allowBlank="1" showInputMessage="1" showErrorMessage="1" promptTitle="補足" prompt="時間数は「○○：○○」の形式で入力してください。" sqref="Z11:AA12" xr:uid="{AE889407-0ADA-4551-9BC7-CF2A71CD0F0A}">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86B27314-2BD4-43C3-B846-68563FE7D8EB}">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FBE485D5-D697-44AC-9F4D-5F7335A44A15}">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25E3E-D659-4C34-BAC5-C8B0C4260AED}">
  <sheetPr>
    <tabColor theme="7" tint="0.79998168889431442"/>
    <pageSetUpPr fitToPage="1"/>
  </sheetPr>
  <dimension ref="A1:CF144"/>
  <sheetViews>
    <sheetView showZeros="0" view="pageBreakPreview" zoomScale="70" zoomScaleNormal="70" zoomScaleSheetLayoutView="70" workbookViewId="0">
      <pane ySplit="10" topLeftCell="A14"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18</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bALbohEqIkJrKuXNSV3VU4XQINgYCIY8rag0D3tUoGuAWIpwD9og0zvjbMulEPtDHHNDjpCv17Pj0Qo9BYHVOA==" saltValue="0vX+N3mLa63mn6Nn4hmowg=="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11" priority="4">
      <formula>$AL$7=FALSE</formula>
    </cfRule>
  </conditionalFormatting>
  <conditionalFormatting sqref="AE7">
    <cfRule type="expression" dxfId="10" priority="3">
      <formula>$AN$7=FALSE</formula>
    </cfRule>
  </conditionalFormatting>
  <conditionalFormatting sqref="AE13:AE52">
    <cfRule type="expression" dxfId="9" priority="2">
      <formula>AO13="FALSE"</formula>
    </cfRule>
  </conditionalFormatting>
  <conditionalFormatting sqref="BX13:BY52">
    <cfRule type="expression" dxfId="8" priority="1">
      <formula>CI13="FALSE"</formula>
    </cfRule>
  </conditionalFormatting>
  <dataValidations count="22">
    <dataValidation type="whole" allowBlank="1" showInputMessage="1" showErrorMessage="1" sqref="E2" xr:uid="{497E8761-9DFD-43B0-8102-DB672333B588}">
      <formula1>1</formula1>
      <formula2>20</formula2>
    </dataValidation>
    <dataValidation type="list" allowBlank="1" showInputMessage="1" showErrorMessage="1" sqref="AE13:AE52" xr:uid="{C816D1AC-3C31-491C-B73A-8003709489E2}">
      <formula1>"ライブ形式,なし"</formula1>
    </dataValidation>
    <dataValidation type="whole" allowBlank="1" showInputMessage="1" showErrorMessage="1" prompt="整数で入力してください。" sqref="U7:W7" xr:uid="{0CB5C0FF-1750-4466-99A9-4B397AF1A2BB}">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9FCD021B-CBA5-4346-806B-AFCD9133E642}">
      <formula1>$AZ$6:$AZ$68</formula1>
    </dataValidation>
    <dataValidation allowBlank="1" showInputMessage="1" showErrorMessage="1" promptTitle="補足" prompt="時間数は「○○：○○」の形式で入力してください。" sqref="BL6:BM7" xr:uid="{C22B1FE9-145A-449A-A32B-D8F01F48D85C}"/>
    <dataValidation type="list" allowBlank="1" showInputMessage="1" showErrorMessage="1" sqref="AE6" xr:uid="{9CA5D497-CACD-401B-AD78-0418184B9068}">
      <formula1>"一部,全日,なし"</formula1>
    </dataValidation>
    <dataValidation type="list" allowBlank="1" showInputMessage="1" showErrorMessage="1" sqref="A5:C5 E5:P5 AB11:AD52" xr:uid="{F63AB48F-5027-41D1-8DE3-5F2AC5DC2473}">
      <formula1>"○"</formula1>
    </dataValidation>
    <dataValidation type="whole" allowBlank="1" showInputMessage="1" showErrorMessage="1" sqref="U11 BP11" xr:uid="{44BAE947-6164-46A5-84D9-6B00E9EC465D}">
      <formula1>1</formula1>
      <formula2>100</formula2>
    </dataValidation>
    <dataValidation type="list" allowBlank="1" showInputMessage="1" showErrorMessage="1" sqref="S11" xr:uid="{CA4FD086-B073-4A64-B235-19256C517625}">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E59BB46D-C805-4A81-AD58-7D5B9A7BB267}">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60C4D996-F87D-4FB3-84B5-5DC07B346337}">
      <formula1>$AZ$7:$AZ$68</formula1>
    </dataValidation>
    <dataValidation type="list" allowBlank="1" showInputMessage="1" showErrorMessage="1" sqref="AF6:AJ6" xr:uid="{0180C2A2-85D3-4EB2-8BA5-3E79200693C2}">
      <formula1>$AL$11:$AL$14</formula1>
    </dataValidation>
    <dataValidation type="list" allowBlank="1" showInputMessage="1" showErrorMessage="1" sqref="AE11:AE12" xr:uid="{31B7CA91-81FF-45C2-A719-6754CDE95765}">
      <formula1>"ライブ形式,オンデマンド形式,なし"</formula1>
    </dataValidation>
    <dataValidation type="list" allowBlank="1" showInputMessage="1" sqref="BB13:BG52" xr:uid="{2044C6D3-F92A-429A-BDFB-E68CB084DB89}">
      <formula1>INDIRECT($X$6)</formula1>
    </dataValidation>
    <dataValidation type="textLength" allowBlank="1" showInputMessage="1" showErrorMessage="1" sqref="BP13:BP52 U13:U52" xr:uid="{A0C3CBDE-FCC2-4FB5-9154-E9AF28042B58}">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D0ECAB03-693D-440E-8F69-B8FF180EB51D}">
      <formula1>46113</formula1>
      <formula2>46477</formula2>
    </dataValidation>
    <dataValidation type="list" allowBlank="1" showInputMessage="1" sqref="AC58:AC59" xr:uid="{4B6EC169-E7B6-4324-9BA0-5E9FD62C2352}">
      <formula1>"○"</formula1>
    </dataValidation>
    <dataValidation type="list" allowBlank="1" showInputMessage="1" sqref="CB6:CF6" xr:uid="{A9D7D845-F840-49C7-B025-7AAB673D0C34}">
      <formula1>$AL$11:$AL$14</formula1>
    </dataValidation>
    <dataValidation type="list" allowBlank="1" showInputMessage="1" showErrorMessage="1" sqref="G13:K52" xr:uid="{D13E90ED-65C5-4FD0-9EA4-4CC6F61162AC}">
      <formula1>INDIRECT($X$6)</formula1>
    </dataValidation>
    <dataValidation type="time" allowBlank="1" showInputMessage="1" showErrorMessage="1" promptTitle="補足" prompt="時間数は「○○：○○」の形式で入力してください。" sqref="Z11:AA12" xr:uid="{5AD2EB8D-C3CD-46E6-BECA-D6205F88DDE3}">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80245CF6-32EE-4318-BD1C-C9AFEB9245B2}">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B9672147-C5BD-40CC-A120-884BCBDCA59F}">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D92F1-47D7-424B-B10F-02BD0E7DAF97}">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19</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51cV2grvyGhrVx8D+xCFc1XcXoh6p/SVfg6LCc0nEYK7XAlbxxC8zJV251Xh+Dv9CvodIvSHroWPOCqKq6ic4A==" saltValue="kCjSGgqkgxsa7iOQ+1ukTQ=="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7" priority="4">
      <formula>$AL$7=FALSE</formula>
    </cfRule>
  </conditionalFormatting>
  <conditionalFormatting sqref="AE7">
    <cfRule type="expression" dxfId="6" priority="3">
      <formula>$AN$7=FALSE</formula>
    </cfRule>
  </conditionalFormatting>
  <conditionalFormatting sqref="AE13:AE52">
    <cfRule type="expression" dxfId="5" priority="2">
      <formula>AO13="FALSE"</formula>
    </cfRule>
  </conditionalFormatting>
  <conditionalFormatting sqref="BX13:BY52">
    <cfRule type="expression" dxfId="4" priority="1">
      <formula>CI13="FALSE"</formula>
    </cfRule>
  </conditionalFormatting>
  <dataValidations count="22">
    <dataValidation type="whole" allowBlank="1" showInputMessage="1" showErrorMessage="1" sqref="E2" xr:uid="{729ABF3B-B6AB-4CBE-8595-952C4063D939}">
      <formula1>1</formula1>
      <formula2>20</formula2>
    </dataValidation>
    <dataValidation type="list" allowBlank="1" showInputMessage="1" showErrorMessage="1" sqref="AE13:AE52" xr:uid="{EB09BBF5-2282-4810-A99A-D6EE77816391}">
      <formula1>"ライブ形式,なし"</formula1>
    </dataValidation>
    <dataValidation type="whole" allowBlank="1" showInputMessage="1" showErrorMessage="1" prompt="整数で入力してください。" sqref="U7:W7" xr:uid="{FFBE79EC-3D35-4259-AC54-E03D1B2FD8E9}">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B6C6A18A-F073-48E0-859B-D4BCC55E9FB0}">
      <formula1>$AZ$6:$AZ$68</formula1>
    </dataValidation>
    <dataValidation allowBlank="1" showInputMessage="1" showErrorMessage="1" promptTitle="補足" prompt="時間数は「○○：○○」の形式で入力してください。" sqref="BL6:BM7" xr:uid="{CA436398-00FF-461C-B967-D4A873BEC305}"/>
    <dataValidation type="list" allowBlank="1" showInputMessage="1" showErrorMessage="1" sqref="AE6" xr:uid="{ACD0237A-7133-4490-A9B7-FD961CCBAD3C}">
      <formula1>"一部,全日,なし"</formula1>
    </dataValidation>
    <dataValidation type="list" allowBlank="1" showInputMessage="1" showErrorMessage="1" sqref="A5:C5 E5:P5 AB11:AD52" xr:uid="{65DDFD76-9852-4007-B6D6-C198328BEF50}">
      <formula1>"○"</formula1>
    </dataValidation>
    <dataValidation type="whole" allowBlank="1" showInputMessage="1" showErrorMessage="1" sqref="U11 BP11" xr:uid="{2188E86F-3F81-4985-970B-3B7963FD5925}">
      <formula1>1</formula1>
      <formula2>100</formula2>
    </dataValidation>
    <dataValidation type="list" allowBlank="1" showInputMessage="1" showErrorMessage="1" sqref="S11" xr:uid="{E6E9A7EC-0D4A-4798-8DCB-FB7AD3A7BB85}">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13BA6CFC-6921-45E9-AA4C-34CEBB895C43}">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4067B301-67A9-44AC-9BEB-B55D67DFD382}">
      <formula1>$AZ$7:$AZ$68</formula1>
    </dataValidation>
    <dataValidation type="list" allowBlank="1" showInputMessage="1" showErrorMessage="1" sqref="AF6:AJ6" xr:uid="{4800487A-FD80-4564-B316-D4742FD68D9C}">
      <formula1>$AL$11:$AL$14</formula1>
    </dataValidation>
    <dataValidation type="list" allowBlank="1" showInputMessage="1" showErrorMessage="1" sqref="AE11:AE12" xr:uid="{2BC66D45-9DB1-4D14-9F4C-C046BE41B5E9}">
      <formula1>"ライブ形式,オンデマンド形式,なし"</formula1>
    </dataValidation>
    <dataValidation type="list" allowBlank="1" showInputMessage="1" sqref="BB13:BG52" xr:uid="{729E7781-9A67-44FE-B142-CEAD8B6E0DA1}">
      <formula1>INDIRECT($X$6)</formula1>
    </dataValidation>
    <dataValidation type="textLength" allowBlank="1" showInputMessage="1" showErrorMessage="1" sqref="BP13:BP52 U13:U52" xr:uid="{FAC3BD32-90E6-4D41-9B71-C02BA666BB14}">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D3A8F34B-1E03-4F72-94E5-127499DF1023}">
      <formula1>46113</formula1>
      <formula2>46477</formula2>
    </dataValidation>
    <dataValidation type="list" allowBlank="1" showInputMessage="1" sqref="AC58:AC59" xr:uid="{820C662F-BC59-4ED4-9303-66DF560D2F01}">
      <formula1>"○"</formula1>
    </dataValidation>
    <dataValidation type="list" allowBlank="1" showInputMessage="1" sqref="CB6:CF6" xr:uid="{B648282D-CECB-4461-9645-D75939DF15A6}">
      <formula1>$AL$11:$AL$14</formula1>
    </dataValidation>
    <dataValidation type="list" allowBlank="1" showInputMessage="1" showErrorMessage="1" sqref="G13:K52" xr:uid="{306574C2-19A2-4F2E-8C39-221662106734}">
      <formula1>INDIRECT($X$6)</formula1>
    </dataValidation>
    <dataValidation type="time" allowBlank="1" showInputMessage="1" showErrorMessage="1" promptTitle="補足" prompt="時間数は「○○：○○」の形式で入力してください。" sqref="Z11:AA12" xr:uid="{509787CB-979A-4B5F-96C2-F755DCBB5F39}">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5EDCB485-7941-4FDF-8C0C-F3E016AC2FF4}">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A46F6157-59DD-493C-A916-E4037793FDD2}">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FBDF0-8916-41F4-8E74-133D45F38D58}">
  <sheetPr>
    <tabColor theme="7" tint="0.79998168889431442"/>
    <pageSetUpPr fitToPage="1"/>
  </sheetPr>
  <dimension ref="A1:CF144"/>
  <sheetViews>
    <sheetView showZeros="0" view="pageBreakPreview" zoomScale="70" zoomScaleNormal="70" zoomScaleSheetLayoutView="70" workbookViewId="0">
      <pane ySplit="10" topLeftCell="A11" activePane="bottomLeft" state="frozen"/>
      <selection activeCell="AB19" sqref="AB19:AB20"/>
      <selection pane="bottomLeft" activeCell="D7" sqref="D7:H7"/>
    </sheetView>
  </sheetViews>
  <sheetFormatPr defaultColWidth="9" defaultRowHeight="30" customHeight="1"/>
  <cols>
    <col min="1" max="5" width="4.125" style="31" customWidth="1"/>
    <col min="6" max="6" width="5" style="31" customWidth="1"/>
    <col min="7" max="18" width="4.125" style="30" customWidth="1"/>
    <col min="19" max="30" width="4.125" style="31" customWidth="1"/>
    <col min="31" max="31" width="9.75" style="31" customWidth="1"/>
    <col min="32" max="36" width="4.125" style="31" customWidth="1"/>
    <col min="37" max="37" width="4.125" style="31" hidden="1" customWidth="1"/>
    <col min="38" max="38" width="10.5" style="31" hidden="1" customWidth="1"/>
    <col min="39" max="39" width="10.5" style="30" hidden="1" customWidth="1"/>
    <col min="40" max="40" width="10.5" style="31" hidden="1" customWidth="1"/>
    <col min="41" max="41" width="10.5" style="30" hidden="1" customWidth="1"/>
    <col min="42" max="47" width="6.75" style="31" hidden="1" customWidth="1"/>
    <col min="48" max="48" width="9" style="31" hidden="1" customWidth="1"/>
    <col min="49" max="49" width="24" style="31" hidden="1" customWidth="1"/>
    <col min="50" max="50" width="9.5" style="31" hidden="1" customWidth="1"/>
    <col min="51" max="51" width="27.25" style="31" hidden="1" customWidth="1"/>
    <col min="52" max="52" width="11.375" style="31" hidden="1" customWidth="1"/>
    <col min="53" max="58" width="9" style="31" hidden="1" customWidth="1"/>
    <col min="59" max="59" width="5.375" style="31" hidden="1" customWidth="1"/>
    <col min="60" max="66" width="9" style="31" hidden="1" customWidth="1"/>
    <col min="67" max="67" width="4.625" style="31" hidden="1" customWidth="1"/>
    <col min="68" max="68" width="9" style="31" hidden="1" customWidth="1"/>
    <col min="69" max="69" width="4.625" style="31" hidden="1" customWidth="1"/>
    <col min="70" max="70" width="9" style="31" hidden="1" customWidth="1"/>
    <col min="71" max="71" width="4.625" style="31" hidden="1" customWidth="1"/>
    <col min="72" max="72" width="9" style="31" hidden="1" customWidth="1"/>
    <col min="73" max="73" width="4.625" style="31" hidden="1" customWidth="1"/>
    <col min="74" max="74" width="9" style="31" hidden="1" customWidth="1"/>
    <col min="75" max="75" width="4.625" style="31" hidden="1" customWidth="1"/>
    <col min="76" max="76" width="9" style="31" hidden="1" customWidth="1"/>
    <col min="77" max="77" width="4.625" style="31" hidden="1" customWidth="1"/>
    <col min="78" max="84" width="9" style="31" hidden="1" customWidth="1"/>
    <col min="85" max="16384" width="9" style="31"/>
  </cols>
  <sheetData>
    <row r="1" spans="1:84" s="28" customFormat="1" ht="18" customHeight="1">
      <c r="A1" s="25" t="s">
        <v>364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7"/>
      <c r="AN1" s="26"/>
      <c r="AO1" s="27"/>
    </row>
    <row r="2" spans="1:84" s="28" customFormat="1" ht="15" customHeight="1">
      <c r="A2" s="31" t="s">
        <v>365</v>
      </c>
      <c r="B2" s="134"/>
      <c r="C2" s="134"/>
      <c r="D2" s="134"/>
      <c r="E2" s="135"/>
      <c r="F2" s="134" t="s">
        <v>366</v>
      </c>
      <c r="G2" s="134"/>
      <c r="H2" s="134"/>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7"/>
      <c r="AN2" s="26"/>
      <c r="AO2" s="27"/>
    </row>
    <row r="3" spans="1:84" ht="18.75" customHeight="1">
      <c r="A3" s="25"/>
      <c r="B3" s="134"/>
      <c r="C3" s="134"/>
      <c r="D3" s="134"/>
      <c r="E3" s="134"/>
      <c r="F3" s="134"/>
      <c r="G3" s="134"/>
      <c r="H3" s="134"/>
      <c r="I3" s="134"/>
      <c r="J3" s="134"/>
      <c r="K3" s="134"/>
      <c r="L3" s="134"/>
      <c r="M3" s="109"/>
      <c r="N3" s="109"/>
      <c r="O3" s="109"/>
      <c r="P3" s="109"/>
      <c r="Q3" s="109"/>
      <c r="R3" s="109" t="s">
        <v>26</v>
      </c>
      <c r="S3" s="109"/>
      <c r="T3" s="109"/>
      <c r="U3" s="109"/>
      <c r="V3" s="109"/>
      <c r="W3" s="109"/>
      <c r="X3" s="109"/>
      <c r="Y3" s="109"/>
      <c r="Z3" s="109"/>
      <c r="AA3" s="109"/>
      <c r="AB3" s="109"/>
      <c r="AC3" s="109"/>
      <c r="AD3" s="109"/>
      <c r="AE3" s="109"/>
      <c r="AF3" s="109"/>
      <c r="AG3" s="109"/>
      <c r="AH3" s="109"/>
      <c r="AI3" s="109"/>
      <c r="AJ3" s="109"/>
      <c r="AK3" s="29"/>
      <c r="AL3" s="29"/>
      <c r="AN3" s="29"/>
    </row>
    <row r="4" spans="1:84" ht="24.75" customHeight="1" thickBot="1">
      <c r="A4" s="25" t="s">
        <v>367</v>
      </c>
      <c r="B4" s="25"/>
      <c r="C4" s="25"/>
      <c r="D4" s="25"/>
      <c r="E4" s="112" t="s">
        <v>371</v>
      </c>
      <c r="F4" s="112" t="s">
        <v>372</v>
      </c>
      <c r="G4" s="110" t="s">
        <v>368</v>
      </c>
      <c r="H4" s="110" t="s">
        <v>369</v>
      </c>
      <c r="I4" s="368" t="s">
        <v>221</v>
      </c>
      <c r="J4" s="368"/>
      <c r="K4" s="110" t="s">
        <v>370</v>
      </c>
      <c r="L4" s="111" t="s">
        <v>373</v>
      </c>
      <c r="M4" s="368" t="s">
        <v>697</v>
      </c>
      <c r="N4" s="368"/>
      <c r="O4" s="368" t="s">
        <v>698</v>
      </c>
      <c r="P4" s="369"/>
      <c r="Q4" s="32"/>
      <c r="R4" s="32"/>
      <c r="S4" s="33"/>
      <c r="T4" s="33"/>
      <c r="U4" s="33"/>
      <c r="V4" s="33"/>
      <c r="W4" s="370" t="s">
        <v>25</v>
      </c>
      <c r="X4" s="370"/>
      <c r="Y4" s="370"/>
      <c r="Z4" s="370"/>
      <c r="AA4" s="370"/>
      <c r="AB4" s="371" t="str">
        <f>②事業計画!E6</f>
        <v/>
      </c>
      <c r="AC4" s="371"/>
      <c r="AD4" s="371"/>
      <c r="AE4" s="371"/>
      <c r="AF4" s="371"/>
      <c r="AG4" s="371"/>
      <c r="AH4" s="371"/>
      <c r="AI4" s="371"/>
      <c r="AJ4" s="371"/>
      <c r="AK4" s="34"/>
      <c r="AL4" s="34"/>
      <c r="AN4" s="34"/>
      <c r="AV4" s="31" t="s">
        <v>110</v>
      </c>
      <c r="BL4" s="316" t="s">
        <v>184</v>
      </c>
      <c r="BM4" s="317"/>
    </row>
    <row r="5" spans="1:84" ht="20.25" customHeight="1">
      <c r="A5" s="372"/>
      <c r="B5" s="373"/>
      <c r="C5" s="374"/>
      <c r="D5" s="25"/>
      <c r="E5" s="133"/>
      <c r="F5" s="133"/>
      <c r="G5" s="133"/>
      <c r="H5" s="133"/>
      <c r="I5" s="375"/>
      <c r="J5" s="375"/>
      <c r="K5" s="133"/>
      <c r="L5" s="133"/>
      <c r="M5" s="375"/>
      <c r="N5" s="375"/>
      <c r="O5" s="375"/>
      <c r="P5" s="375"/>
      <c r="Q5" s="35"/>
      <c r="R5" s="35"/>
      <c r="S5" s="25"/>
      <c r="T5" s="25"/>
      <c r="U5" s="25"/>
      <c r="V5" s="25"/>
      <c r="W5" s="25"/>
      <c r="X5" s="25"/>
      <c r="Y5" s="25"/>
      <c r="Z5" s="25"/>
      <c r="AA5" s="25"/>
      <c r="AB5" s="25"/>
      <c r="AC5" s="25"/>
      <c r="AD5" s="25"/>
      <c r="AE5" s="25"/>
      <c r="AF5" s="25"/>
      <c r="AG5" s="25"/>
      <c r="AH5" s="25"/>
      <c r="AI5" s="25"/>
      <c r="AJ5" s="25"/>
      <c r="AK5" s="25"/>
      <c r="AL5" s="25"/>
      <c r="AN5" s="25"/>
      <c r="AV5" s="36" t="s">
        <v>117</v>
      </c>
      <c r="AW5" s="37" t="s">
        <v>17</v>
      </c>
      <c r="AX5" s="36" t="s">
        <v>118</v>
      </c>
      <c r="AY5" s="36" t="s">
        <v>113</v>
      </c>
      <c r="AZ5" s="38" t="s">
        <v>291</v>
      </c>
      <c r="BL5" s="318"/>
      <c r="BM5" s="319"/>
      <c r="CA5" s="31" t="s">
        <v>220</v>
      </c>
      <c r="CB5" s="31" t="s">
        <v>154</v>
      </c>
      <c r="CC5" s="31" t="s">
        <v>157</v>
      </c>
    </row>
    <row r="6" spans="1:84" ht="25.5" customHeight="1" thickBot="1">
      <c r="A6" s="341" t="s">
        <v>133</v>
      </c>
      <c r="B6" s="342"/>
      <c r="C6" s="342"/>
      <c r="D6" s="336">
        <v>20</v>
      </c>
      <c r="E6" s="343"/>
      <c r="F6" s="344" t="s">
        <v>94</v>
      </c>
      <c r="G6" s="343"/>
      <c r="H6" s="337"/>
      <c r="I6" s="345"/>
      <c r="J6" s="346"/>
      <c r="K6" s="346"/>
      <c r="L6" s="346"/>
      <c r="M6" s="346"/>
      <c r="N6" s="346"/>
      <c r="O6" s="347"/>
      <c r="P6" s="342" t="s">
        <v>84</v>
      </c>
      <c r="Q6" s="342"/>
      <c r="R6" s="342"/>
      <c r="S6" s="342" t="e">
        <f>VLOOKUP(X6,AV6:AW15,2,FALSE)</f>
        <v>#N/A</v>
      </c>
      <c r="T6" s="342"/>
      <c r="U6" s="336" t="s">
        <v>85</v>
      </c>
      <c r="V6" s="343"/>
      <c r="W6" s="343"/>
      <c r="X6" s="359">
        <f>②事業計画!E7</f>
        <v>0</v>
      </c>
      <c r="Y6" s="360"/>
      <c r="Z6" s="360"/>
      <c r="AA6" s="360"/>
      <c r="AB6" s="361"/>
      <c r="AC6" s="344" t="s">
        <v>132</v>
      </c>
      <c r="AD6" s="330"/>
      <c r="AE6" s="136" t="str">
        <f ca="1">CA6</f>
        <v/>
      </c>
      <c r="AF6" s="362" t="str">
        <f ca="1">CB6</f>
        <v/>
      </c>
      <c r="AG6" s="362"/>
      <c r="AH6" s="362"/>
      <c r="AI6" s="362"/>
      <c r="AJ6" s="362"/>
      <c r="AK6" s="33"/>
      <c r="AL6" s="39" t="s">
        <v>129</v>
      </c>
      <c r="AN6" s="39" t="s">
        <v>149</v>
      </c>
      <c r="AV6" s="40" t="s">
        <v>86</v>
      </c>
      <c r="AW6" s="41">
        <v>1</v>
      </c>
      <c r="AX6" s="40" t="s">
        <v>97</v>
      </c>
      <c r="AY6" s="40" t="s">
        <v>119</v>
      </c>
      <c r="AZ6" s="42" t="s">
        <v>132</v>
      </c>
      <c r="BA6" s="31" t="s">
        <v>131</v>
      </c>
      <c r="BB6" s="341" t="s">
        <v>222</v>
      </c>
      <c r="BC6" s="342"/>
      <c r="BD6" s="342"/>
      <c r="BE6" s="348" t="str">
        <f ca="1">IF($A$5="○",INDIRECT("'③研修カリキュラム＜"&amp;$E$2&amp;"＞'!"&amp;$BA6),IF($M$5="○",INDIRECT("'③研修カリキュラム＜"&amp;$E$2&amp;"＞'!"&amp;$BA6),""))</f>
        <v/>
      </c>
      <c r="BF6" s="349"/>
      <c r="BG6" s="349"/>
      <c r="BH6" s="349"/>
      <c r="BI6" s="349"/>
      <c r="BK6" s="31" t="s">
        <v>699</v>
      </c>
      <c r="BL6" s="350" t="str">
        <f ca="1">IF($A$5="○",INDIRECT("'③研修カリキュラム＜"&amp;$E$2&amp;"＞'!"&amp;$BK6),IF($O$5="○",INDIRECT("'③研修カリキュラム＜"&amp;$E$2&amp;"＞'!"&amp;$BK6),""))</f>
        <v/>
      </c>
      <c r="BM6" s="351"/>
      <c r="BS6" s="31" t="s">
        <v>166</v>
      </c>
      <c r="BX6" s="344" t="s">
        <v>132</v>
      </c>
      <c r="BY6" s="330"/>
      <c r="BZ6" s="330"/>
      <c r="CA6" s="24" t="str">
        <f ca="1">IF($A$5="○",INDIRECT("'③研修カリキュラム＜"&amp;$E$2&amp;"＞'!"&amp;$CA5),IF($I$5="○",INDIRECT("'③研修カリキュラム＜"&amp;$E$2&amp;"＞'!"&amp;$CA5),""))</f>
        <v/>
      </c>
      <c r="CB6" s="354" t="str">
        <f ca="1">IF($A$5="○",INDIRECT("'③研修カリキュラム＜"&amp;$E$2&amp;"＞'!"&amp;$CB5),IF($I$5="○",INDIRECT("'③研修カリキュラム＜"&amp;$E$2&amp;"＞'!"&amp;$CB5),""))</f>
        <v/>
      </c>
      <c r="CC6" s="354"/>
      <c r="CD6" s="354"/>
      <c r="CE6" s="354"/>
      <c r="CF6" s="354"/>
    </row>
    <row r="7" spans="1:84" ht="25.5" customHeight="1" thickBot="1">
      <c r="A7" s="341" t="s">
        <v>222</v>
      </c>
      <c r="B7" s="342"/>
      <c r="C7" s="342"/>
      <c r="D7" s="355" t="str">
        <f ca="1">BE6</f>
        <v/>
      </c>
      <c r="E7" s="356"/>
      <c r="F7" s="356"/>
      <c r="G7" s="356"/>
      <c r="H7" s="356"/>
      <c r="I7" s="357" t="s">
        <v>223</v>
      </c>
      <c r="J7" s="357"/>
      <c r="K7" s="357"/>
      <c r="L7" s="358"/>
      <c r="M7" s="358"/>
      <c r="N7" s="357" t="s">
        <v>224</v>
      </c>
      <c r="O7" s="357"/>
      <c r="P7" s="357"/>
      <c r="Q7" s="358"/>
      <c r="R7" s="358"/>
      <c r="S7" s="332" t="s">
        <v>24</v>
      </c>
      <c r="T7" s="333"/>
      <c r="U7" s="334" t="str">
        <f ca="1">BS7</f>
        <v/>
      </c>
      <c r="V7" s="335"/>
      <c r="W7" s="335"/>
      <c r="X7" s="336" t="s">
        <v>23</v>
      </c>
      <c r="Y7" s="337"/>
      <c r="Z7" s="324">
        <f ca="1">SUM(Z11:AA52)</f>
        <v>0</v>
      </c>
      <c r="AA7" s="325"/>
      <c r="AB7" s="324" t="s">
        <v>121</v>
      </c>
      <c r="AC7" s="338"/>
      <c r="AD7" s="325"/>
      <c r="AE7" s="43">
        <f ca="1">IF(AE6="なし","-",SUM(SUMIF($AC$13:$AC$52,"○",$Z$13:$Z$52),SUMIF($AD$13:$AD$52,"○",$Z$13:$Z$52))-SUMIFS($Z$13:$Z$52,$AC$13:$AC$52,"○",$AD$13:$AD$52,"○"))</f>
        <v>0</v>
      </c>
      <c r="AF7" s="324" t="s">
        <v>155</v>
      </c>
      <c r="AG7" s="325"/>
      <c r="AH7" s="363" t="str">
        <f ca="1">CC7</f>
        <v/>
      </c>
      <c r="AI7" s="364"/>
      <c r="AJ7" s="364"/>
      <c r="AK7" s="33"/>
      <c r="AL7" s="44" t="str">
        <f>IF(B13="","",IF(Z7="","",Z7&gt;=AM7))</f>
        <v/>
      </c>
      <c r="AM7" s="45">
        <v>0.625</v>
      </c>
      <c r="AN7" s="44" t="str">
        <f>IF(B13="","",IF(AE7="","",AE7&gt;=AO7))</f>
        <v/>
      </c>
      <c r="AO7" s="45">
        <v>0.125</v>
      </c>
      <c r="AV7" s="40" t="s">
        <v>87</v>
      </c>
      <c r="AW7" s="41">
        <v>2</v>
      </c>
      <c r="AX7" s="46" t="s">
        <v>96</v>
      </c>
      <c r="AY7" s="40" t="s">
        <v>120</v>
      </c>
      <c r="AZ7" s="42" t="s">
        <v>229</v>
      </c>
      <c r="BL7" s="352"/>
      <c r="BM7" s="353"/>
      <c r="BP7" s="332" t="s">
        <v>24</v>
      </c>
      <c r="BQ7" s="365"/>
      <c r="BR7" s="333"/>
      <c r="BS7" s="131" t="str">
        <f ca="1">IF($A$5="○",INDIRECT("'③研修カリキュラム＜"&amp;$E$2&amp;"＞'!"&amp;$BS6),IF($L$5="○",INDIRECT("'③研修カリキュラム＜"&amp;$E$2&amp;"＞'!"&amp;$BS6),""))</f>
        <v/>
      </c>
      <c r="BT7" s="366"/>
      <c r="BU7" s="367"/>
      <c r="BV7" s="367"/>
      <c r="BW7" s="367"/>
      <c r="BX7" s="367"/>
      <c r="BY7" s="132"/>
      <c r="CA7" s="324" t="s">
        <v>155</v>
      </c>
      <c r="CB7" s="325"/>
      <c r="CC7" s="326" t="str">
        <f ca="1">IF($A$5="○",INDIRECT("'③研修カリキュラム＜"&amp;$E$2&amp;"＞'!"&amp;$CC5),IF($K$5="○",INDIRECT("'③研修カリキュラム＜"&amp;$E$2&amp;"＞'!"&amp;$CC5),""))</f>
        <v/>
      </c>
      <c r="CD7" s="327"/>
      <c r="CE7" s="327"/>
    </row>
    <row r="8" spans="1:84" ht="11.25" customHeight="1">
      <c r="A8" s="47"/>
      <c r="B8" s="47"/>
      <c r="C8" s="47"/>
      <c r="D8" s="47"/>
      <c r="E8" s="47"/>
      <c r="F8" s="47"/>
      <c r="G8" s="47"/>
      <c r="H8" s="47"/>
      <c r="I8" s="47"/>
      <c r="J8" s="47"/>
      <c r="K8" s="47"/>
      <c r="L8" s="47"/>
      <c r="M8" s="47"/>
      <c r="N8" s="47"/>
      <c r="O8" s="47"/>
      <c r="P8" s="47"/>
      <c r="Q8" s="47"/>
      <c r="R8" s="47"/>
      <c r="S8" s="47"/>
      <c r="T8" s="48"/>
      <c r="U8" s="48"/>
      <c r="V8" s="48"/>
      <c r="W8" s="48"/>
      <c r="X8" s="48"/>
      <c r="Y8" s="48"/>
      <c r="Z8" s="49"/>
      <c r="AA8" s="49"/>
      <c r="AB8" s="49"/>
      <c r="AC8" s="26"/>
      <c r="AD8" s="26"/>
      <c r="AE8" s="26"/>
      <c r="AF8" s="26"/>
      <c r="AG8" s="26"/>
      <c r="AH8" s="26"/>
      <c r="AI8" s="26"/>
      <c r="AJ8" s="26"/>
      <c r="AK8" s="26"/>
      <c r="AL8" s="26"/>
      <c r="AN8" s="26"/>
      <c r="AV8" s="40" t="s">
        <v>88</v>
      </c>
      <c r="AW8" s="41">
        <v>3</v>
      </c>
      <c r="AY8" s="40" t="s">
        <v>121</v>
      </c>
      <c r="AZ8" s="42" t="s">
        <v>230</v>
      </c>
    </row>
    <row r="9" spans="1:84" ht="21" customHeight="1">
      <c r="A9" s="328" t="s">
        <v>22</v>
      </c>
      <c r="B9" s="316" t="s">
        <v>13</v>
      </c>
      <c r="C9" s="320"/>
      <c r="D9" s="320"/>
      <c r="E9" s="320"/>
      <c r="F9" s="317"/>
      <c r="G9" s="316" t="s">
        <v>108</v>
      </c>
      <c r="H9" s="320"/>
      <c r="I9" s="320"/>
      <c r="J9" s="320"/>
      <c r="K9" s="317"/>
      <c r="L9" s="316" t="s">
        <v>101</v>
      </c>
      <c r="M9" s="320"/>
      <c r="N9" s="320"/>
      <c r="O9" s="320"/>
      <c r="P9" s="320"/>
      <c r="Q9" s="320"/>
      <c r="R9" s="317"/>
      <c r="S9" s="330" t="s">
        <v>99</v>
      </c>
      <c r="T9" s="330"/>
      <c r="U9" s="330"/>
      <c r="V9" s="330"/>
      <c r="W9" s="330"/>
      <c r="X9" s="330"/>
      <c r="Y9" s="331"/>
      <c r="Z9" s="316" t="s">
        <v>184</v>
      </c>
      <c r="AA9" s="317"/>
      <c r="AB9" s="316" t="s">
        <v>113</v>
      </c>
      <c r="AC9" s="320"/>
      <c r="AD9" s="317"/>
      <c r="AE9" s="321" t="s">
        <v>132</v>
      </c>
      <c r="AF9" s="316" t="s">
        <v>150</v>
      </c>
      <c r="AG9" s="320"/>
      <c r="AH9" s="320"/>
      <c r="AI9" s="320"/>
      <c r="AJ9" s="317"/>
      <c r="AK9" s="50"/>
      <c r="AQ9" s="51"/>
      <c r="AR9" s="51"/>
      <c r="AS9" s="51"/>
      <c r="AT9" s="51"/>
      <c r="AU9" s="30"/>
      <c r="AV9" s="40" t="s">
        <v>89</v>
      </c>
      <c r="AW9" s="41">
        <v>4</v>
      </c>
      <c r="AY9" s="40" t="s">
        <v>122</v>
      </c>
      <c r="AZ9" s="42" t="s">
        <v>231</v>
      </c>
      <c r="BB9" s="316" t="s">
        <v>108</v>
      </c>
      <c r="BC9" s="320"/>
      <c r="BD9" s="320"/>
      <c r="BE9" s="320"/>
      <c r="BF9" s="317"/>
      <c r="BG9" s="123"/>
      <c r="BH9" s="316" t="s">
        <v>101</v>
      </c>
      <c r="BI9" s="320"/>
      <c r="BJ9" s="320"/>
      <c r="BK9" s="320"/>
      <c r="BL9" s="320"/>
      <c r="BM9" s="320"/>
      <c r="BN9" s="317"/>
      <c r="BO9" s="124"/>
      <c r="BP9" s="108" t="s">
        <v>99</v>
      </c>
      <c r="BQ9" s="59"/>
      <c r="BR9" s="316" t="s">
        <v>113</v>
      </c>
      <c r="BS9" s="320"/>
      <c r="BT9" s="320"/>
      <c r="BU9" s="320"/>
      <c r="BV9" s="317"/>
      <c r="BW9" s="123"/>
      <c r="BX9" s="321" t="s">
        <v>132</v>
      </c>
      <c r="BY9" s="127"/>
      <c r="BZ9" s="316" t="s">
        <v>150</v>
      </c>
      <c r="CA9" s="320"/>
      <c r="CB9" s="320"/>
      <c r="CC9" s="320"/>
      <c r="CD9" s="317"/>
    </row>
    <row r="10" spans="1:84" ht="27.75" customHeight="1">
      <c r="A10" s="329"/>
      <c r="B10" s="318"/>
      <c r="C10" s="323"/>
      <c r="D10" s="323"/>
      <c r="E10" s="323"/>
      <c r="F10" s="319"/>
      <c r="G10" s="318"/>
      <c r="H10" s="323"/>
      <c r="I10" s="323"/>
      <c r="J10" s="323"/>
      <c r="K10" s="319"/>
      <c r="L10" s="318"/>
      <c r="M10" s="323"/>
      <c r="N10" s="323"/>
      <c r="O10" s="323"/>
      <c r="P10" s="323"/>
      <c r="Q10" s="323"/>
      <c r="R10" s="319"/>
      <c r="S10" s="330" t="s">
        <v>98</v>
      </c>
      <c r="T10" s="331"/>
      <c r="U10" s="52" t="s">
        <v>102</v>
      </c>
      <c r="V10" s="339" t="s">
        <v>100</v>
      </c>
      <c r="W10" s="340"/>
      <c r="X10" s="340"/>
      <c r="Y10" s="340"/>
      <c r="Z10" s="318"/>
      <c r="AA10" s="319"/>
      <c r="AB10" s="53" t="s">
        <v>114</v>
      </c>
      <c r="AC10" s="53" t="s">
        <v>115</v>
      </c>
      <c r="AD10" s="53" t="s">
        <v>116</v>
      </c>
      <c r="AE10" s="322"/>
      <c r="AF10" s="318"/>
      <c r="AG10" s="323"/>
      <c r="AH10" s="323"/>
      <c r="AI10" s="323"/>
      <c r="AJ10" s="319"/>
      <c r="AK10" s="50"/>
      <c r="AV10" s="40" t="s">
        <v>90</v>
      </c>
      <c r="AW10" s="41">
        <v>5</v>
      </c>
      <c r="AY10" s="40" t="s">
        <v>123</v>
      </c>
      <c r="AZ10" s="42" t="s">
        <v>232</v>
      </c>
      <c r="BB10" s="318"/>
      <c r="BC10" s="323"/>
      <c r="BD10" s="323"/>
      <c r="BE10" s="323"/>
      <c r="BF10" s="319"/>
      <c r="BG10" s="125"/>
      <c r="BH10" s="318"/>
      <c r="BI10" s="323"/>
      <c r="BJ10" s="323"/>
      <c r="BK10" s="323"/>
      <c r="BL10" s="323"/>
      <c r="BM10" s="323"/>
      <c r="BN10" s="319"/>
      <c r="BO10" s="126"/>
      <c r="BP10" s="107" t="s">
        <v>102</v>
      </c>
      <c r="BQ10" s="107"/>
      <c r="BR10" s="53" t="s">
        <v>114</v>
      </c>
      <c r="BS10" s="53"/>
      <c r="BT10" s="53" t="s">
        <v>115</v>
      </c>
      <c r="BU10" s="53"/>
      <c r="BV10" s="53" t="s">
        <v>116</v>
      </c>
      <c r="BW10" s="128"/>
      <c r="BX10" s="322"/>
      <c r="BY10" s="128"/>
      <c r="BZ10" s="318"/>
      <c r="CA10" s="323"/>
      <c r="CB10" s="323"/>
      <c r="CC10" s="323"/>
      <c r="CD10" s="319"/>
    </row>
    <row r="11" spans="1:84" ht="29.1" customHeight="1">
      <c r="A11" s="312" t="s">
        <v>163</v>
      </c>
      <c r="B11" s="54" t="s">
        <v>164</v>
      </c>
      <c r="C11" s="292"/>
      <c r="D11" s="293"/>
      <c r="E11" s="293"/>
      <c r="F11" s="294"/>
      <c r="G11" s="257" t="s">
        <v>360</v>
      </c>
      <c r="H11" s="258"/>
      <c r="I11" s="258"/>
      <c r="J11" s="258"/>
      <c r="K11" s="259"/>
      <c r="L11" s="257" t="s">
        <v>360</v>
      </c>
      <c r="M11" s="258"/>
      <c r="N11" s="258"/>
      <c r="O11" s="258"/>
      <c r="P11" s="258"/>
      <c r="Q11" s="258"/>
      <c r="R11" s="259"/>
      <c r="S11" s="314"/>
      <c r="T11" s="315"/>
      <c r="U11" s="306"/>
      <c r="V11" s="257" t="s">
        <v>292</v>
      </c>
      <c r="W11" s="258"/>
      <c r="X11" s="258"/>
      <c r="Y11" s="259"/>
      <c r="Z11" s="308" t="str">
        <f ca="1">BL6</f>
        <v/>
      </c>
      <c r="AA11" s="309"/>
      <c r="AB11" s="239"/>
      <c r="AC11" s="239"/>
      <c r="AD11" s="239"/>
      <c r="AE11" s="263" t="s">
        <v>696</v>
      </c>
      <c r="AF11" s="301"/>
      <c r="AG11" s="302"/>
      <c r="AH11" s="302"/>
      <c r="AI11" s="302"/>
      <c r="AJ11" s="303"/>
      <c r="AK11" s="55"/>
      <c r="AL11" s="31" t="s">
        <v>216</v>
      </c>
      <c r="AV11" s="40" t="s">
        <v>91</v>
      </c>
      <c r="AW11" s="41">
        <v>6</v>
      </c>
      <c r="AY11" s="40" t="s">
        <v>124</v>
      </c>
      <c r="AZ11" s="42" t="s">
        <v>233</v>
      </c>
      <c r="BB11" s="257" t="s">
        <v>360</v>
      </c>
      <c r="BC11" s="258"/>
      <c r="BD11" s="258"/>
      <c r="BE11" s="258"/>
      <c r="BF11" s="259"/>
      <c r="BG11" s="121"/>
      <c r="BH11" s="257" t="s">
        <v>360</v>
      </c>
      <c r="BI11" s="258"/>
      <c r="BJ11" s="258"/>
      <c r="BK11" s="258"/>
      <c r="BL11" s="258"/>
      <c r="BM11" s="258"/>
      <c r="BN11" s="259"/>
      <c r="BO11" s="122"/>
      <c r="BP11" s="304"/>
      <c r="BQ11" s="120"/>
      <c r="BR11" s="239"/>
      <c r="BS11" s="113"/>
      <c r="BT11" s="239"/>
      <c r="BU11" s="113"/>
      <c r="BV11" s="239"/>
      <c r="BW11" s="113"/>
      <c r="BX11" s="287" t="s">
        <v>160</v>
      </c>
      <c r="BY11" s="129"/>
      <c r="BZ11" s="289"/>
      <c r="CA11" s="290"/>
      <c r="CB11" s="290"/>
      <c r="CC11" s="290"/>
      <c r="CD11" s="291"/>
    </row>
    <row r="12" spans="1:84" ht="29.1" customHeight="1" thickBot="1">
      <c r="A12" s="313"/>
      <c r="B12" s="54" t="s">
        <v>165</v>
      </c>
      <c r="C12" s="292"/>
      <c r="D12" s="293"/>
      <c r="E12" s="293"/>
      <c r="F12" s="294"/>
      <c r="G12" s="260"/>
      <c r="H12" s="243"/>
      <c r="I12" s="243"/>
      <c r="J12" s="243"/>
      <c r="K12" s="245"/>
      <c r="L12" s="260"/>
      <c r="M12" s="243"/>
      <c r="N12" s="243"/>
      <c r="O12" s="243"/>
      <c r="P12" s="243"/>
      <c r="Q12" s="243"/>
      <c r="R12" s="245"/>
      <c r="S12" s="295"/>
      <c r="T12" s="297"/>
      <c r="U12" s="307"/>
      <c r="V12" s="260"/>
      <c r="W12" s="243"/>
      <c r="X12" s="243"/>
      <c r="Y12" s="245"/>
      <c r="Z12" s="310"/>
      <c r="AA12" s="311"/>
      <c r="AB12" s="254"/>
      <c r="AC12" s="254"/>
      <c r="AD12" s="254"/>
      <c r="AE12" s="266"/>
      <c r="AF12" s="295"/>
      <c r="AG12" s="296"/>
      <c r="AH12" s="296"/>
      <c r="AI12" s="296"/>
      <c r="AJ12" s="297"/>
      <c r="AK12" s="55"/>
      <c r="AL12" s="31" t="s">
        <v>217</v>
      </c>
      <c r="AO12" s="105" t="s">
        <v>338</v>
      </c>
      <c r="AV12" s="40" t="s">
        <v>78</v>
      </c>
      <c r="AW12" s="41">
        <v>7</v>
      </c>
      <c r="AY12" s="46" t="s">
        <v>125</v>
      </c>
      <c r="AZ12" s="42" t="s">
        <v>234</v>
      </c>
      <c r="BB12" s="260"/>
      <c r="BC12" s="243"/>
      <c r="BD12" s="243"/>
      <c r="BE12" s="243"/>
      <c r="BF12" s="245"/>
      <c r="BG12" s="116"/>
      <c r="BH12" s="260"/>
      <c r="BI12" s="243"/>
      <c r="BJ12" s="243"/>
      <c r="BK12" s="243"/>
      <c r="BL12" s="243"/>
      <c r="BM12" s="243"/>
      <c r="BN12" s="245"/>
      <c r="BO12" s="117"/>
      <c r="BP12" s="305"/>
      <c r="BQ12" s="115"/>
      <c r="BR12" s="254"/>
      <c r="BS12" s="118"/>
      <c r="BT12" s="254"/>
      <c r="BU12" s="118"/>
      <c r="BV12" s="254"/>
      <c r="BW12" s="118"/>
      <c r="BX12" s="288"/>
      <c r="BY12" s="130"/>
      <c r="BZ12" s="298"/>
      <c r="CA12" s="299"/>
      <c r="CB12" s="299"/>
      <c r="CC12" s="299"/>
      <c r="CD12" s="300"/>
    </row>
    <row r="13" spans="1:84" ht="29.1" customHeight="1">
      <c r="A13" s="274">
        <v>1</v>
      </c>
      <c r="B13" s="276"/>
      <c r="C13" s="277"/>
      <c r="D13" s="277"/>
      <c r="E13" s="277"/>
      <c r="F13" s="278"/>
      <c r="G13" s="249" t="str">
        <f ca="1">BB13</f>
        <v/>
      </c>
      <c r="H13" s="250"/>
      <c r="I13" s="250"/>
      <c r="J13" s="250"/>
      <c r="K13" s="251"/>
      <c r="L13" s="281" t="str">
        <f ca="1">BH13</f>
        <v/>
      </c>
      <c r="M13" s="282"/>
      <c r="N13" s="282"/>
      <c r="O13" s="282"/>
      <c r="P13" s="282"/>
      <c r="Q13" s="282"/>
      <c r="R13" s="283"/>
      <c r="S13" s="264" t="str">
        <f ca="1">IFERROR(VLOOKUP(U13,$AV$17:$AW$36,2,FALSE),"")</f>
        <v/>
      </c>
      <c r="T13" s="265"/>
      <c r="U13" s="284" t="str">
        <f ca="1">BP13</f>
        <v/>
      </c>
      <c r="V13" s="263" t="str">
        <f ca="1">IF(U13="","",IF(S13="指定済",VLOOKUP(U13,講師一覧!$J$7:$L$29,3,FALSE),VLOOKUP(U13,講師一覧!$J$6:$L$29,3,FALSE)))</f>
        <v/>
      </c>
      <c r="W13" s="264"/>
      <c r="X13" s="264"/>
      <c r="Y13" s="265"/>
      <c r="Z13" s="269" t="str">
        <f>IF(B13="","",E14-B14)</f>
        <v/>
      </c>
      <c r="AA13" s="270"/>
      <c r="AB13" s="249" t="str">
        <f ca="1">BR13</f>
        <v/>
      </c>
      <c r="AC13" s="249" t="str">
        <f ca="1">BT13</f>
        <v/>
      </c>
      <c r="AD13" s="249" t="str">
        <f ca="1">BV13</f>
        <v/>
      </c>
      <c r="AE13" s="249" t="str">
        <f ca="1">BX13</f>
        <v/>
      </c>
      <c r="AF13" s="249" t="str">
        <f t="shared" ref="AF13:AF52" ca="1" si="0">BZ13</f>
        <v/>
      </c>
      <c r="AG13" s="250"/>
      <c r="AH13" s="250"/>
      <c r="AI13" s="250"/>
      <c r="AJ13" s="251"/>
      <c r="AK13" s="55"/>
      <c r="AL13" s="31" t="s">
        <v>218</v>
      </c>
      <c r="AO13" s="252" t="str">
        <f>IF(B13="","",IF(AE13="","FALSE",""))</f>
        <v/>
      </c>
      <c r="AV13" s="40" t="s">
        <v>91</v>
      </c>
      <c r="AW13" s="41">
        <v>6</v>
      </c>
      <c r="AY13" s="40" t="s">
        <v>124</v>
      </c>
      <c r="AZ13" s="42" t="s">
        <v>235</v>
      </c>
      <c r="BA13" s="31" t="s">
        <v>375</v>
      </c>
      <c r="BB13" s="239" t="str">
        <f ca="1">IF($A$5="○",INDIRECT("'③研修カリキュラム＜"&amp;$E$2&amp;"＞'!"&amp;$BA13),IF($E$5="○",INDIRECT("'③研修カリキュラム＜"&amp;$E$2&amp;"＞'!"&amp;$BA13),""))</f>
        <v/>
      </c>
      <c r="BC13" s="240"/>
      <c r="BD13" s="240"/>
      <c r="BE13" s="240"/>
      <c r="BF13" s="241"/>
      <c r="BG13" s="114" t="s">
        <v>415</v>
      </c>
      <c r="BH13" s="257" t="str">
        <f ca="1">IF($A$5="○",INDIRECT("'③研修カリキュラム＜"&amp;$E$2&amp;"＞'!"&amp;$BG13),IF($F$5="○",INDIRECT("'③研修カリキュラム＜"&amp;$E$2&amp;"＞'!"&amp;$BG13),""))</f>
        <v/>
      </c>
      <c r="BI13" s="258"/>
      <c r="BJ13" s="258"/>
      <c r="BK13" s="258"/>
      <c r="BL13" s="258"/>
      <c r="BM13" s="258"/>
      <c r="BN13" s="259"/>
      <c r="BO13" s="122" t="s">
        <v>455</v>
      </c>
      <c r="BP13" s="261" t="str">
        <f ca="1">IF($A$5="○",INDIRECT("'③研修カリキュラム＜"&amp;$E$2&amp;"＞'!"&amp;$BO13),IF($G$5="○",INDIRECT("'③研修カリキュラム＜"&amp;$E$2&amp;"＞'!"&amp;$BO13),""))</f>
        <v/>
      </c>
      <c r="BQ13" s="120" t="s">
        <v>495</v>
      </c>
      <c r="BR13" s="239" t="str">
        <f ca="1">IF($A$5="○",INDIRECT("'③研修カリキュラム＜"&amp;$E$2&amp;"＞'!"&amp;$BQ13),IF($H$5="○",INDIRECT("'③研修カリキュラム＜"&amp;$E$2&amp;"＞'!"&amp;$BQ13),""))</f>
        <v/>
      </c>
      <c r="BS13" s="113" t="s">
        <v>535</v>
      </c>
      <c r="BT13" s="239" t="str">
        <f ca="1">IF($A$5="○",INDIRECT("'③研修カリキュラム＜"&amp;$E$2&amp;"＞'!"&amp;$BS13),IF($H$5="○",INDIRECT("'③研修カリキュラム＜"&amp;$E$2&amp;"＞'!"&amp;$BS13),""))</f>
        <v/>
      </c>
      <c r="BU13" s="113" t="s">
        <v>575</v>
      </c>
      <c r="BV13" s="239" t="str">
        <f ca="1">IF($A$5="○",INDIRECT("'③研修カリキュラム＜"&amp;$E$2&amp;"＞'!"&amp;$BU13),IF($H$5="○",INDIRECT("'③研修カリキュラム＜"&amp;$E$2&amp;"＞'!"&amp;$BU13),""))</f>
        <v/>
      </c>
      <c r="BW13" s="113" t="s">
        <v>615</v>
      </c>
      <c r="BX13" s="239" t="str">
        <f ca="1">IF($A$5="○",INDIRECT("'③研修カリキュラム＜"&amp;$E$2&amp;"＞'!"&amp;$BW13),IF($I$5="○",INDIRECT("'③研修カリキュラム＜"&amp;$E$2&amp;"＞'!"&amp;$BW13),""))</f>
        <v/>
      </c>
      <c r="BY13" s="113" t="s">
        <v>655</v>
      </c>
      <c r="BZ13" s="239" t="str">
        <f ca="1">IF($A$5="○",INDIRECT("'③研修カリキュラム＜"&amp;$E$2&amp;"＞'!"&amp;$BY13),IF($K$5="○",INDIRECT("'③研修カリキュラム＜"&amp;$E$2&amp;"＞'!"&amp;$BY13),""))</f>
        <v/>
      </c>
      <c r="CA13" s="240"/>
      <c r="CB13" s="240"/>
      <c r="CC13" s="240"/>
      <c r="CD13" s="241"/>
    </row>
    <row r="14" spans="1:84" ht="29.1" customHeight="1" thickBot="1">
      <c r="A14" s="275"/>
      <c r="B14" s="242"/>
      <c r="C14" s="243"/>
      <c r="D14" s="169" t="s">
        <v>30</v>
      </c>
      <c r="E14" s="244"/>
      <c r="F14" s="245"/>
      <c r="G14" s="273"/>
      <c r="H14" s="279"/>
      <c r="I14" s="279"/>
      <c r="J14" s="279"/>
      <c r="K14" s="280"/>
      <c r="L14" s="246"/>
      <c r="M14" s="247"/>
      <c r="N14" s="247"/>
      <c r="O14" s="247"/>
      <c r="P14" s="247"/>
      <c r="Q14" s="247"/>
      <c r="R14" s="248"/>
      <c r="S14" s="267"/>
      <c r="T14" s="268"/>
      <c r="U14" s="285"/>
      <c r="V14" s="266"/>
      <c r="W14" s="267"/>
      <c r="X14" s="267"/>
      <c r="Y14" s="268"/>
      <c r="Z14" s="271"/>
      <c r="AA14" s="272"/>
      <c r="AB14" s="273"/>
      <c r="AC14" s="273"/>
      <c r="AD14" s="273"/>
      <c r="AE14" s="273"/>
      <c r="AF14" s="246" t="str">
        <f t="shared" ca="1" si="0"/>
        <v/>
      </c>
      <c r="AG14" s="247"/>
      <c r="AH14" s="247"/>
      <c r="AI14" s="247"/>
      <c r="AJ14" s="248"/>
      <c r="AK14" s="55"/>
      <c r="AL14" s="31" t="s">
        <v>219</v>
      </c>
      <c r="AO14" s="253"/>
      <c r="AV14" s="40" t="s">
        <v>78</v>
      </c>
      <c r="AW14" s="41">
        <v>7</v>
      </c>
      <c r="AY14" s="46" t="s">
        <v>125</v>
      </c>
      <c r="AZ14" s="42" t="s">
        <v>236</v>
      </c>
      <c r="BA14" s="31" t="s">
        <v>376</v>
      </c>
      <c r="BB14" s="254"/>
      <c r="BC14" s="255"/>
      <c r="BD14" s="255"/>
      <c r="BE14" s="255"/>
      <c r="BF14" s="256"/>
      <c r="BG14" s="119" t="s">
        <v>416</v>
      </c>
      <c r="BH14" s="260"/>
      <c r="BI14" s="243"/>
      <c r="BJ14" s="243"/>
      <c r="BK14" s="243"/>
      <c r="BL14" s="243"/>
      <c r="BM14" s="243"/>
      <c r="BN14" s="245"/>
      <c r="BO14" s="117" t="s">
        <v>456</v>
      </c>
      <c r="BP14" s="262"/>
      <c r="BQ14" s="115" t="s">
        <v>496</v>
      </c>
      <c r="BR14" s="254"/>
      <c r="BS14" s="118" t="s">
        <v>536</v>
      </c>
      <c r="BT14" s="254"/>
      <c r="BU14" s="118" t="s">
        <v>576</v>
      </c>
      <c r="BV14" s="254"/>
      <c r="BW14" s="118" t="s">
        <v>616</v>
      </c>
      <c r="BX14" s="254"/>
      <c r="BY14" s="118" t="s">
        <v>656</v>
      </c>
      <c r="BZ14" s="239" t="str">
        <f t="shared" ref="BZ14:BZ52" ca="1" si="1">IF($A$5="○",INDIRECT("'③研修カリキュラム＜"&amp;$E$2&amp;"＞'!"&amp;$BY14),IF($K$5="○",INDIRECT("'③研修カリキュラム＜"&amp;$E$2&amp;"＞'!"&amp;$BY14),""))</f>
        <v/>
      </c>
      <c r="CA14" s="240"/>
      <c r="CB14" s="240"/>
      <c r="CC14" s="240"/>
      <c r="CD14" s="241"/>
    </row>
    <row r="15" spans="1:84" ht="29.1" customHeight="1" thickBot="1">
      <c r="A15" s="274">
        <v>2</v>
      </c>
      <c r="B15" s="276"/>
      <c r="C15" s="277"/>
      <c r="D15" s="277"/>
      <c r="E15" s="277"/>
      <c r="F15" s="278"/>
      <c r="G15" s="249" t="str">
        <f t="shared" ref="G15" ca="1" si="2">BB15</f>
        <v/>
      </c>
      <c r="H15" s="250"/>
      <c r="I15" s="250"/>
      <c r="J15" s="250"/>
      <c r="K15" s="251"/>
      <c r="L15" s="281" t="str">
        <f t="shared" ref="L15" ca="1" si="3">BH15</f>
        <v/>
      </c>
      <c r="M15" s="282"/>
      <c r="N15" s="282"/>
      <c r="O15" s="282"/>
      <c r="P15" s="282"/>
      <c r="Q15" s="282"/>
      <c r="R15" s="283"/>
      <c r="S15" s="264" t="str">
        <f ca="1">IFERROR(VLOOKUP(U15,$AV$17:$AW$36,2,FALSE),"")</f>
        <v/>
      </c>
      <c r="T15" s="265"/>
      <c r="U15" s="284" t="str">
        <f ca="1">BP15</f>
        <v/>
      </c>
      <c r="V15" s="263" t="str">
        <f ca="1">IFERROR(IF(U15="","",IF(S15="指定済",VLOOKUP(U15,講師一覧!$J$7:$L$29,3,FALSE),VLOOKUP(U15,講師一覧!$J$6:$L$29,3,FALSE))),"")</f>
        <v/>
      </c>
      <c r="W15" s="264"/>
      <c r="X15" s="264"/>
      <c r="Y15" s="265"/>
      <c r="Z15" s="269" t="str">
        <f t="shared" ref="Z15" si="4">IF(B15="","",E16-B16)</f>
        <v/>
      </c>
      <c r="AA15" s="270"/>
      <c r="AB15" s="249" t="str">
        <f ca="1">BR15</f>
        <v/>
      </c>
      <c r="AC15" s="249" t="str">
        <f ca="1">BT15</f>
        <v/>
      </c>
      <c r="AD15" s="249" t="str">
        <f ca="1">BV15</f>
        <v/>
      </c>
      <c r="AE15" s="249" t="str">
        <f ca="1">BX15</f>
        <v/>
      </c>
      <c r="AF15" s="249" t="str">
        <f t="shared" ca="1" si="0"/>
        <v/>
      </c>
      <c r="AG15" s="250"/>
      <c r="AH15" s="250"/>
      <c r="AI15" s="250"/>
      <c r="AJ15" s="251"/>
      <c r="AK15" s="55"/>
      <c r="AO15" s="252" t="str">
        <f>IF(B15="","",IF(AE15="","FALSE",""))</f>
        <v/>
      </c>
      <c r="AV15" s="46" t="s">
        <v>93</v>
      </c>
      <c r="AW15" s="56">
        <v>8</v>
      </c>
      <c r="AZ15" s="42" t="s">
        <v>237</v>
      </c>
      <c r="BA15" s="31" t="s">
        <v>377</v>
      </c>
      <c r="BB15" s="239" t="str">
        <f t="shared" ref="BB15" ca="1" si="5">IF($A$5="○",INDIRECT("'③研修カリキュラム＜"&amp;$E$2&amp;"＞'!"&amp;$BA15),IF($E$5="○",INDIRECT("'③研修カリキュラム＜"&amp;$E$2&amp;"＞'!"&amp;$BA15),""))</f>
        <v/>
      </c>
      <c r="BC15" s="240"/>
      <c r="BD15" s="240"/>
      <c r="BE15" s="240"/>
      <c r="BF15" s="241"/>
      <c r="BG15" s="114" t="s">
        <v>417</v>
      </c>
      <c r="BH15" s="257" t="str">
        <f ca="1">IF($A$5="○",INDIRECT("'③研修カリキュラム＜"&amp;$E$2&amp;"＞'!"&amp;$BG15),IF($F$5="○",INDIRECT("'③研修カリキュラム＜"&amp;$E$2&amp;"＞'!"&amp;$BG15),""))</f>
        <v/>
      </c>
      <c r="BI15" s="258"/>
      <c r="BJ15" s="258"/>
      <c r="BK15" s="258"/>
      <c r="BL15" s="258"/>
      <c r="BM15" s="258"/>
      <c r="BN15" s="259"/>
      <c r="BO15" s="122" t="s">
        <v>457</v>
      </c>
      <c r="BP15" s="261" t="str">
        <f t="shared" ref="BP15" ca="1" si="6">IF($A$5="○",INDIRECT("'③研修カリキュラム＜"&amp;$E$2&amp;"＞'!"&amp;$BO15),IF($G$5="○",INDIRECT("'③研修カリキュラム＜"&amp;$E$2&amp;"＞'!"&amp;$BO15),""))</f>
        <v/>
      </c>
      <c r="BQ15" s="120" t="s">
        <v>497</v>
      </c>
      <c r="BR15" s="239" t="str">
        <f t="shared" ref="BR15" ca="1" si="7">IF($A$5="○",INDIRECT("'③研修カリキュラム＜"&amp;$E$2&amp;"＞'!"&amp;$BQ15),IF($H$5="○",INDIRECT("'③研修カリキュラム＜"&amp;$E$2&amp;"＞'!"&amp;$BQ15),""))</f>
        <v/>
      </c>
      <c r="BS15" s="113" t="s">
        <v>537</v>
      </c>
      <c r="BT15" s="239" t="str">
        <f t="shared" ref="BT15" ca="1" si="8">IF($A$5="○",INDIRECT("'③研修カリキュラム＜"&amp;$E$2&amp;"＞'!"&amp;$BS15),IF($H$5="○",INDIRECT("'③研修カリキュラム＜"&amp;$E$2&amp;"＞'!"&amp;$BS15),""))</f>
        <v/>
      </c>
      <c r="BU15" s="113" t="s">
        <v>577</v>
      </c>
      <c r="BV15" s="239" t="str">
        <f t="shared" ref="BV15" ca="1" si="9">IF($A$5="○",INDIRECT("'③研修カリキュラム＜"&amp;$E$2&amp;"＞'!"&amp;$BU15),IF($H$5="○",INDIRECT("'③研修カリキュラム＜"&amp;$E$2&amp;"＞'!"&amp;$BU15),""))</f>
        <v/>
      </c>
      <c r="BW15" s="113" t="s">
        <v>617</v>
      </c>
      <c r="BX15" s="239" t="str">
        <f t="shared" ref="BX15" ca="1" si="10">IF($A$5="○",INDIRECT("'③研修カリキュラム＜"&amp;$E$2&amp;"＞'!"&amp;$BW15),IF($I$5="○",INDIRECT("'③研修カリキュラム＜"&amp;$E$2&amp;"＞'!"&amp;$BW15),""))</f>
        <v/>
      </c>
      <c r="BY15" s="113" t="s">
        <v>657</v>
      </c>
      <c r="BZ15" s="239" t="str">
        <f t="shared" ca="1" si="1"/>
        <v/>
      </c>
      <c r="CA15" s="240"/>
      <c r="CB15" s="240"/>
      <c r="CC15" s="240"/>
      <c r="CD15" s="241"/>
    </row>
    <row r="16" spans="1:84" ht="29.1" customHeight="1" thickBot="1">
      <c r="A16" s="275"/>
      <c r="B16" s="242"/>
      <c r="C16" s="244"/>
      <c r="D16" s="169" t="s">
        <v>30</v>
      </c>
      <c r="E16" s="244"/>
      <c r="F16" s="286"/>
      <c r="G16" s="273"/>
      <c r="H16" s="279"/>
      <c r="I16" s="279"/>
      <c r="J16" s="279"/>
      <c r="K16" s="280"/>
      <c r="L16" s="246"/>
      <c r="M16" s="247"/>
      <c r="N16" s="247"/>
      <c r="O16" s="247"/>
      <c r="P16" s="247"/>
      <c r="Q16" s="247"/>
      <c r="R16" s="248"/>
      <c r="S16" s="267"/>
      <c r="T16" s="268"/>
      <c r="U16" s="285"/>
      <c r="V16" s="266"/>
      <c r="W16" s="267"/>
      <c r="X16" s="267"/>
      <c r="Y16" s="268"/>
      <c r="Z16" s="271"/>
      <c r="AA16" s="272"/>
      <c r="AB16" s="273"/>
      <c r="AC16" s="273"/>
      <c r="AD16" s="273"/>
      <c r="AE16" s="273"/>
      <c r="AF16" s="246" t="str">
        <f t="shared" ca="1" si="0"/>
        <v/>
      </c>
      <c r="AG16" s="247"/>
      <c r="AH16" s="247"/>
      <c r="AI16" s="247"/>
      <c r="AJ16" s="248"/>
      <c r="AK16" s="55"/>
      <c r="AO16" s="253"/>
      <c r="AZ16" s="42" t="s">
        <v>238</v>
      </c>
      <c r="BA16" s="31" t="s">
        <v>378</v>
      </c>
      <c r="BB16" s="254"/>
      <c r="BC16" s="255"/>
      <c r="BD16" s="255"/>
      <c r="BE16" s="255"/>
      <c r="BF16" s="256"/>
      <c r="BG16" s="119" t="s">
        <v>418</v>
      </c>
      <c r="BH16" s="260"/>
      <c r="BI16" s="243"/>
      <c r="BJ16" s="243"/>
      <c r="BK16" s="243"/>
      <c r="BL16" s="243"/>
      <c r="BM16" s="243"/>
      <c r="BN16" s="245"/>
      <c r="BO16" s="117" t="s">
        <v>458</v>
      </c>
      <c r="BP16" s="262"/>
      <c r="BQ16" s="115" t="s">
        <v>498</v>
      </c>
      <c r="BR16" s="254"/>
      <c r="BS16" s="118" t="s">
        <v>538</v>
      </c>
      <c r="BT16" s="254"/>
      <c r="BU16" s="118" t="s">
        <v>578</v>
      </c>
      <c r="BV16" s="254"/>
      <c r="BW16" s="118" t="s">
        <v>618</v>
      </c>
      <c r="BX16" s="254"/>
      <c r="BY16" s="118" t="s">
        <v>658</v>
      </c>
      <c r="BZ16" s="239" t="str">
        <f t="shared" ca="1" si="1"/>
        <v/>
      </c>
      <c r="CA16" s="240"/>
      <c r="CB16" s="240"/>
      <c r="CC16" s="240"/>
      <c r="CD16" s="241"/>
    </row>
    <row r="17" spans="1:82" ht="29.1" customHeight="1">
      <c r="A17" s="274">
        <v>3</v>
      </c>
      <c r="B17" s="276"/>
      <c r="C17" s="277"/>
      <c r="D17" s="277"/>
      <c r="E17" s="277"/>
      <c r="F17" s="278"/>
      <c r="G17" s="249" t="str">
        <f t="shared" ref="G17" ca="1" si="11">BB17</f>
        <v/>
      </c>
      <c r="H17" s="250"/>
      <c r="I17" s="250"/>
      <c r="J17" s="250"/>
      <c r="K17" s="251"/>
      <c r="L17" s="281" t="str">
        <f t="shared" ref="L17" ca="1" si="12">BH17</f>
        <v/>
      </c>
      <c r="M17" s="282"/>
      <c r="N17" s="282"/>
      <c r="O17" s="282"/>
      <c r="P17" s="282"/>
      <c r="Q17" s="282"/>
      <c r="R17" s="283"/>
      <c r="S17" s="264" t="str">
        <f ca="1">IFERROR(VLOOKUP(U17,$AV$17:$AW$36,2,FALSE),"")</f>
        <v/>
      </c>
      <c r="T17" s="265"/>
      <c r="U17" s="284" t="str">
        <f ca="1">BP17</f>
        <v/>
      </c>
      <c r="V17" s="263" t="str">
        <f ca="1">IFERROR(IF(U17="","",IF(S17="指定済",VLOOKUP(U17,講師一覧!$J$7:$L$29,3,FALSE),VLOOKUP(U17,講師一覧!$J$6:$L$29,3,FALSE))),"")</f>
        <v/>
      </c>
      <c r="W17" s="264"/>
      <c r="X17" s="264"/>
      <c r="Y17" s="265"/>
      <c r="Z17" s="269" t="str">
        <f t="shared" ref="Z17" si="13">IF(B17="","",E18-B18)</f>
        <v/>
      </c>
      <c r="AA17" s="270"/>
      <c r="AB17" s="249" t="str">
        <f ca="1">BR17</f>
        <v/>
      </c>
      <c r="AC17" s="249" t="str">
        <f ca="1">BT17</f>
        <v/>
      </c>
      <c r="AD17" s="249" t="str">
        <f ca="1">BV17</f>
        <v/>
      </c>
      <c r="AE17" s="249" t="str">
        <f ca="1">BX17</f>
        <v/>
      </c>
      <c r="AF17" s="249" t="str">
        <f t="shared" ca="1" si="0"/>
        <v/>
      </c>
      <c r="AG17" s="250"/>
      <c r="AH17" s="250"/>
      <c r="AI17" s="250"/>
      <c r="AJ17" s="251"/>
      <c r="AK17" s="55"/>
      <c r="AO17" s="252" t="str">
        <f>IF(B17="","",IF(AE17="","FALSE",""))</f>
        <v/>
      </c>
      <c r="AV17" s="31">
        <v>1</v>
      </c>
      <c r="AW17" s="31" t="s">
        <v>695</v>
      </c>
      <c r="AZ17" s="42" t="s">
        <v>239</v>
      </c>
      <c r="BA17" s="31" t="s">
        <v>379</v>
      </c>
      <c r="BB17" s="239" t="str">
        <f t="shared" ref="BB17" ca="1" si="14">IF($A$5="○",INDIRECT("'③研修カリキュラム＜"&amp;$E$2&amp;"＞'!"&amp;$BA17),IF($E$5="○",INDIRECT("'③研修カリキュラム＜"&amp;$E$2&amp;"＞'!"&amp;$BA17),""))</f>
        <v/>
      </c>
      <c r="BC17" s="240"/>
      <c r="BD17" s="240"/>
      <c r="BE17" s="240"/>
      <c r="BF17" s="241"/>
      <c r="BG17" s="114" t="s">
        <v>419</v>
      </c>
      <c r="BH17" s="257" t="str">
        <f t="shared" ref="BH17" ca="1" si="15">IF($A$5="○",INDIRECT("'③研修カリキュラム＜"&amp;$E$2&amp;"＞'!"&amp;$BG17),IF($F$5="○",INDIRECT("'③研修カリキュラム＜"&amp;$E$2&amp;"＞'!"&amp;$BG17),""))</f>
        <v/>
      </c>
      <c r="BI17" s="258"/>
      <c r="BJ17" s="258"/>
      <c r="BK17" s="258"/>
      <c r="BL17" s="258"/>
      <c r="BM17" s="258"/>
      <c r="BN17" s="259"/>
      <c r="BO17" s="122" t="s">
        <v>459</v>
      </c>
      <c r="BP17" s="261" t="str">
        <f t="shared" ref="BP17" ca="1" si="16">IF($A$5="○",INDIRECT("'③研修カリキュラム＜"&amp;$E$2&amp;"＞'!"&amp;$BO17),IF($G$5="○",INDIRECT("'③研修カリキュラム＜"&amp;$E$2&amp;"＞'!"&amp;$BO17),""))</f>
        <v/>
      </c>
      <c r="BQ17" s="120" t="s">
        <v>499</v>
      </c>
      <c r="BR17" s="239" t="str">
        <f t="shared" ref="BR17" ca="1" si="17">IF($A$5="○",INDIRECT("'③研修カリキュラム＜"&amp;$E$2&amp;"＞'!"&amp;$BQ17),IF($H$5="○",INDIRECT("'③研修カリキュラム＜"&amp;$E$2&amp;"＞'!"&amp;$BQ17),""))</f>
        <v/>
      </c>
      <c r="BS17" s="113" t="s">
        <v>539</v>
      </c>
      <c r="BT17" s="239" t="str">
        <f t="shared" ref="BT17" ca="1" si="18">IF($A$5="○",INDIRECT("'③研修カリキュラム＜"&amp;$E$2&amp;"＞'!"&amp;$BS17),IF($H$5="○",INDIRECT("'③研修カリキュラム＜"&amp;$E$2&amp;"＞'!"&amp;$BS17),""))</f>
        <v/>
      </c>
      <c r="BU17" s="113" t="s">
        <v>579</v>
      </c>
      <c r="BV17" s="239" t="str">
        <f t="shared" ref="BV17" ca="1" si="19">IF($A$5="○",INDIRECT("'③研修カリキュラム＜"&amp;$E$2&amp;"＞'!"&amp;$BU17),IF($H$5="○",INDIRECT("'③研修カリキュラム＜"&amp;$E$2&amp;"＞'!"&amp;$BU17),""))</f>
        <v/>
      </c>
      <c r="BW17" s="113" t="s">
        <v>619</v>
      </c>
      <c r="BX17" s="239" t="str">
        <f t="shared" ref="BX17" ca="1" si="20">IF($A$5="○",INDIRECT("'③研修カリキュラム＜"&amp;$E$2&amp;"＞'!"&amp;$BW17),IF($I$5="○",INDIRECT("'③研修カリキュラム＜"&amp;$E$2&amp;"＞'!"&amp;$BW17),""))</f>
        <v/>
      </c>
      <c r="BY17" s="113" t="s">
        <v>659</v>
      </c>
      <c r="BZ17" s="239" t="str">
        <f t="shared" ca="1" si="1"/>
        <v/>
      </c>
      <c r="CA17" s="240"/>
      <c r="CB17" s="240"/>
      <c r="CC17" s="240"/>
      <c r="CD17" s="241"/>
    </row>
    <row r="18" spans="1:82" ht="29.1" customHeight="1" thickBot="1">
      <c r="A18" s="275"/>
      <c r="B18" s="242"/>
      <c r="C18" s="244"/>
      <c r="D18" s="169" t="s">
        <v>30</v>
      </c>
      <c r="E18" s="244"/>
      <c r="F18" s="286"/>
      <c r="G18" s="273"/>
      <c r="H18" s="279"/>
      <c r="I18" s="279"/>
      <c r="J18" s="279"/>
      <c r="K18" s="280"/>
      <c r="L18" s="246"/>
      <c r="M18" s="247"/>
      <c r="N18" s="247"/>
      <c r="O18" s="247"/>
      <c r="P18" s="247"/>
      <c r="Q18" s="247"/>
      <c r="R18" s="248"/>
      <c r="S18" s="267"/>
      <c r="T18" s="268"/>
      <c r="U18" s="285"/>
      <c r="V18" s="266"/>
      <c r="W18" s="267"/>
      <c r="X18" s="267"/>
      <c r="Y18" s="268"/>
      <c r="Z18" s="271"/>
      <c r="AA18" s="272"/>
      <c r="AB18" s="273"/>
      <c r="AC18" s="273"/>
      <c r="AD18" s="273"/>
      <c r="AE18" s="273"/>
      <c r="AF18" s="246" t="str">
        <f t="shared" ca="1" si="0"/>
        <v/>
      </c>
      <c r="AG18" s="247"/>
      <c r="AH18" s="247"/>
      <c r="AI18" s="247"/>
      <c r="AJ18" s="248"/>
      <c r="AK18" s="55"/>
      <c r="AO18" s="253"/>
      <c r="AV18" s="31">
        <v>2</v>
      </c>
      <c r="AW18" s="31" t="s">
        <v>695</v>
      </c>
      <c r="AZ18" s="42" t="s">
        <v>240</v>
      </c>
      <c r="BA18" s="31" t="s">
        <v>380</v>
      </c>
      <c r="BB18" s="254"/>
      <c r="BC18" s="255"/>
      <c r="BD18" s="255"/>
      <c r="BE18" s="255"/>
      <c r="BF18" s="256"/>
      <c r="BG18" s="119" t="s">
        <v>420</v>
      </c>
      <c r="BH18" s="260"/>
      <c r="BI18" s="243"/>
      <c r="BJ18" s="243"/>
      <c r="BK18" s="243"/>
      <c r="BL18" s="243"/>
      <c r="BM18" s="243"/>
      <c r="BN18" s="245"/>
      <c r="BO18" s="117" t="s">
        <v>460</v>
      </c>
      <c r="BP18" s="262"/>
      <c r="BQ18" s="115" t="s">
        <v>500</v>
      </c>
      <c r="BR18" s="254"/>
      <c r="BS18" s="118" t="s">
        <v>540</v>
      </c>
      <c r="BT18" s="254"/>
      <c r="BU18" s="118" t="s">
        <v>580</v>
      </c>
      <c r="BV18" s="254"/>
      <c r="BW18" s="118" t="s">
        <v>620</v>
      </c>
      <c r="BX18" s="254"/>
      <c r="BY18" s="118" t="s">
        <v>660</v>
      </c>
      <c r="BZ18" s="239" t="str">
        <f t="shared" ca="1" si="1"/>
        <v/>
      </c>
      <c r="CA18" s="240"/>
      <c r="CB18" s="240"/>
      <c r="CC18" s="240"/>
      <c r="CD18" s="241"/>
    </row>
    <row r="19" spans="1:82" ht="29.1" customHeight="1">
      <c r="A19" s="274">
        <v>4</v>
      </c>
      <c r="B19" s="276"/>
      <c r="C19" s="277"/>
      <c r="D19" s="277"/>
      <c r="E19" s="277"/>
      <c r="F19" s="278"/>
      <c r="G19" s="249" t="str">
        <f t="shared" ref="G19" ca="1" si="21">BB19</f>
        <v/>
      </c>
      <c r="H19" s="250"/>
      <c r="I19" s="250"/>
      <c r="J19" s="250"/>
      <c r="K19" s="251"/>
      <c r="L19" s="281" t="str">
        <f t="shared" ref="L19" ca="1" si="22">BH19</f>
        <v/>
      </c>
      <c r="M19" s="282"/>
      <c r="N19" s="282"/>
      <c r="O19" s="282"/>
      <c r="P19" s="282"/>
      <c r="Q19" s="282"/>
      <c r="R19" s="283"/>
      <c r="S19" s="264" t="str">
        <f ca="1">IFERROR(VLOOKUP(U19,$AV$17:$AW$36,2,FALSE),"")</f>
        <v/>
      </c>
      <c r="T19" s="265"/>
      <c r="U19" s="284" t="str">
        <f ca="1">BP19</f>
        <v/>
      </c>
      <c r="V19" s="263" t="str">
        <f ca="1">IFERROR(IF(U19="","",IF(S19="指定済",VLOOKUP(U19,講師一覧!$J$7:$L$29,3,FALSE),VLOOKUP(U19,講師一覧!$J$6:$L$29,3,FALSE))),"")</f>
        <v/>
      </c>
      <c r="W19" s="264"/>
      <c r="X19" s="264"/>
      <c r="Y19" s="265"/>
      <c r="Z19" s="269" t="str">
        <f t="shared" ref="Z19" si="23">IF(B19="","",E20-B20)</f>
        <v/>
      </c>
      <c r="AA19" s="270"/>
      <c r="AB19" s="249" t="str">
        <f ca="1">BR19</f>
        <v/>
      </c>
      <c r="AC19" s="249" t="str">
        <f ca="1">BT19</f>
        <v/>
      </c>
      <c r="AD19" s="249" t="str">
        <f ca="1">BV19</f>
        <v/>
      </c>
      <c r="AE19" s="249" t="str">
        <f ca="1">BX19</f>
        <v/>
      </c>
      <c r="AF19" s="249" t="str">
        <f t="shared" ca="1" si="0"/>
        <v/>
      </c>
      <c r="AG19" s="250"/>
      <c r="AH19" s="250"/>
      <c r="AI19" s="250"/>
      <c r="AJ19" s="251"/>
      <c r="AK19" s="55"/>
      <c r="AO19" s="252" t="str">
        <f>IF(B19="","",IF(AE19="","FALSE",""))</f>
        <v/>
      </c>
      <c r="AV19" s="31">
        <v>3</v>
      </c>
      <c r="AW19" s="31" t="s">
        <v>695</v>
      </c>
      <c r="AZ19" s="42" t="s">
        <v>241</v>
      </c>
      <c r="BA19" s="31" t="s">
        <v>381</v>
      </c>
      <c r="BB19" s="239" t="str">
        <f t="shared" ref="BB19" ca="1" si="24">IF($A$5="○",INDIRECT("'③研修カリキュラム＜"&amp;$E$2&amp;"＞'!"&amp;$BA19),IF($E$5="○",INDIRECT("'③研修カリキュラム＜"&amp;$E$2&amp;"＞'!"&amp;$BA19),""))</f>
        <v/>
      </c>
      <c r="BC19" s="240"/>
      <c r="BD19" s="240"/>
      <c r="BE19" s="240"/>
      <c r="BF19" s="241"/>
      <c r="BG19" s="114" t="s">
        <v>421</v>
      </c>
      <c r="BH19" s="257" t="str">
        <f t="shared" ref="BH19" ca="1" si="25">IF($A$5="○",INDIRECT("'③研修カリキュラム＜"&amp;$E$2&amp;"＞'!"&amp;$BG19),IF($F$5="○",INDIRECT("'③研修カリキュラム＜"&amp;$E$2&amp;"＞'!"&amp;$BG19),""))</f>
        <v/>
      </c>
      <c r="BI19" s="258"/>
      <c r="BJ19" s="258"/>
      <c r="BK19" s="258"/>
      <c r="BL19" s="258"/>
      <c r="BM19" s="258"/>
      <c r="BN19" s="259"/>
      <c r="BO19" s="122" t="s">
        <v>461</v>
      </c>
      <c r="BP19" s="261" t="str">
        <f t="shared" ref="BP19" ca="1" si="26">IF($A$5="○",INDIRECT("'③研修カリキュラム＜"&amp;$E$2&amp;"＞'!"&amp;$BO19),IF($G$5="○",INDIRECT("'③研修カリキュラム＜"&amp;$E$2&amp;"＞'!"&amp;$BO19),""))</f>
        <v/>
      </c>
      <c r="BQ19" s="120" t="s">
        <v>501</v>
      </c>
      <c r="BR19" s="239" t="str">
        <f t="shared" ref="BR19" ca="1" si="27">IF($A$5="○",INDIRECT("'③研修カリキュラム＜"&amp;$E$2&amp;"＞'!"&amp;$BQ19),IF($H$5="○",INDIRECT("'③研修カリキュラム＜"&amp;$E$2&amp;"＞'!"&amp;$BQ19),""))</f>
        <v/>
      </c>
      <c r="BS19" s="113" t="s">
        <v>541</v>
      </c>
      <c r="BT19" s="239" t="str">
        <f t="shared" ref="BT19" ca="1" si="28">IF($A$5="○",INDIRECT("'③研修カリキュラム＜"&amp;$E$2&amp;"＞'!"&amp;$BS19),IF($H$5="○",INDIRECT("'③研修カリキュラム＜"&amp;$E$2&amp;"＞'!"&amp;$BS19),""))</f>
        <v/>
      </c>
      <c r="BU19" s="113" t="s">
        <v>581</v>
      </c>
      <c r="BV19" s="239" t="str">
        <f t="shared" ref="BV19" ca="1" si="29">IF($A$5="○",INDIRECT("'③研修カリキュラム＜"&amp;$E$2&amp;"＞'!"&amp;$BU19),IF($H$5="○",INDIRECT("'③研修カリキュラム＜"&amp;$E$2&amp;"＞'!"&amp;$BU19),""))</f>
        <v/>
      </c>
      <c r="BW19" s="113" t="s">
        <v>621</v>
      </c>
      <c r="BX19" s="239" t="str">
        <f t="shared" ref="BX19" ca="1" si="30">IF($A$5="○",INDIRECT("'③研修カリキュラム＜"&amp;$E$2&amp;"＞'!"&amp;$BW19),IF($I$5="○",INDIRECT("'③研修カリキュラム＜"&amp;$E$2&amp;"＞'!"&amp;$BW19),""))</f>
        <v/>
      </c>
      <c r="BY19" s="113" t="s">
        <v>661</v>
      </c>
      <c r="BZ19" s="239" t="str">
        <f t="shared" ca="1" si="1"/>
        <v/>
      </c>
      <c r="CA19" s="240"/>
      <c r="CB19" s="240"/>
      <c r="CC19" s="240"/>
      <c r="CD19" s="241"/>
    </row>
    <row r="20" spans="1:82" ht="29.1" customHeight="1" thickBot="1">
      <c r="A20" s="275"/>
      <c r="B20" s="242"/>
      <c r="C20" s="243"/>
      <c r="D20" s="169" t="s">
        <v>30</v>
      </c>
      <c r="E20" s="244"/>
      <c r="F20" s="245"/>
      <c r="G20" s="273"/>
      <c r="H20" s="279"/>
      <c r="I20" s="279"/>
      <c r="J20" s="279"/>
      <c r="K20" s="280"/>
      <c r="L20" s="246"/>
      <c r="M20" s="247"/>
      <c r="N20" s="247"/>
      <c r="O20" s="247"/>
      <c r="P20" s="247"/>
      <c r="Q20" s="247"/>
      <c r="R20" s="248"/>
      <c r="S20" s="267"/>
      <c r="T20" s="268"/>
      <c r="U20" s="285"/>
      <c r="V20" s="266"/>
      <c r="W20" s="267"/>
      <c r="X20" s="267"/>
      <c r="Y20" s="268"/>
      <c r="Z20" s="271"/>
      <c r="AA20" s="272"/>
      <c r="AB20" s="273"/>
      <c r="AC20" s="273"/>
      <c r="AD20" s="273"/>
      <c r="AE20" s="273"/>
      <c r="AF20" s="246" t="str">
        <f t="shared" ca="1" si="0"/>
        <v/>
      </c>
      <c r="AG20" s="247"/>
      <c r="AH20" s="247"/>
      <c r="AI20" s="247"/>
      <c r="AJ20" s="248"/>
      <c r="AK20" s="55"/>
      <c r="AO20" s="253"/>
      <c r="AV20" s="31">
        <v>4</v>
      </c>
      <c r="AW20" s="31" t="s">
        <v>695</v>
      </c>
      <c r="AZ20" s="42" t="s">
        <v>242</v>
      </c>
      <c r="BA20" s="31" t="s">
        <v>382</v>
      </c>
      <c r="BB20" s="254"/>
      <c r="BC20" s="255"/>
      <c r="BD20" s="255"/>
      <c r="BE20" s="255"/>
      <c r="BF20" s="256"/>
      <c r="BG20" s="119" t="s">
        <v>422</v>
      </c>
      <c r="BH20" s="260"/>
      <c r="BI20" s="243"/>
      <c r="BJ20" s="243"/>
      <c r="BK20" s="243"/>
      <c r="BL20" s="243"/>
      <c r="BM20" s="243"/>
      <c r="BN20" s="245"/>
      <c r="BO20" s="117" t="s">
        <v>462</v>
      </c>
      <c r="BP20" s="262"/>
      <c r="BQ20" s="115" t="s">
        <v>502</v>
      </c>
      <c r="BR20" s="254"/>
      <c r="BS20" s="118" t="s">
        <v>542</v>
      </c>
      <c r="BT20" s="254"/>
      <c r="BU20" s="118" t="s">
        <v>582</v>
      </c>
      <c r="BV20" s="254"/>
      <c r="BW20" s="118" t="s">
        <v>622</v>
      </c>
      <c r="BX20" s="254"/>
      <c r="BY20" s="118" t="s">
        <v>662</v>
      </c>
      <c r="BZ20" s="239" t="str">
        <f t="shared" ca="1" si="1"/>
        <v/>
      </c>
      <c r="CA20" s="240"/>
      <c r="CB20" s="240"/>
      <c r="CC20" s="240"/>
      <c r="CD20" s="241"/>
    </row>
    <row r="21" spans="1:82" ht="29.1" customHeight="1">
      <c r="A21" s="274">
        <v>5</v>
      </c>
      <c r="B21" s="276"/>
      <c r="C21" s="277"/>
      <c r="D21" s="277"/>
      <c r="E21" s="277"/>
      <c r="F21" s="278"/>
      <c r="G21" s="249" t="str">
        <f t="shared" ref="G21" ca="1" si="31">BB21</f>
        <v/>
      </c>
      <c r="H21" s="250"/>
      <c r="I21" s="250"/>
      <c r="J21" s="250"/>
      <c r="K21" s="251"/>
      <c r="L21" s="281" t="str">
        <f t="shared" ref="L21" ca="1" si="32">BH21</f>
        <v/>
      </c>
      <c r="M21" s="282"/>
      <c r="N21" s="282"/>
      <c r="O21" s="282"/>
      <c r="P21" s="282"/>
      <c r="Q21" s="282"/>
      <c r="R21" s="283"/>
      <c r="S21" s="264" t="str">
        <f ca="1">IFERROR(VLOOKUP(U21,$AV$17:$AW$36,2,FALSE),"")</f>
        <v/>
      </c>
      <c r="T21" s="265"/>
      <c r="U21" s="284" t="str">
        <f ca="1">BP21</f>
        <v/>
      </c>
      <c r="V21" s="263" t="str">
        <f ca="1">IFERROR(IF(U21="","",IF(S21="指定済",VLOOKUP(U21,講師一覧!$J$7:$L$29,3,FALSE),VLOOKUP(U21,講師一覧!$J$6:$L$29,3,FALSE))),"")</f>
        <v/>
      </c>
      <c r="W21" s="264"/>
      <c r="X21" s="264"/>
      <c r="Y21" s="265"/>
      <c r="Z21" s="269" t="str">
        <f t="shared" ref="Z21" si="33">IF(B21="","",E22-B22)</f>
        <v/>
      </c>
      <c r="AA21" s="270"/>
      <c r="AB21" s="249" t="str">
        <f ca="1">BR21</f>
        <v/>
      </c>
      <c r="AC21" s="249" t="str">
        <f ca="1">BT21</f>
        <v/>
      </c>
      <c r="AD21" s="249" t="str">
        <f ca="1">BV21</f>
        <v/>
      </c>
      <c r="AE21" s="249" t="str">
        <f ca="1">BX21</f>
        <v/>
      </c>
      <c r="AF21" s="249" t="str">
        <f t="shared" ca="1" si="0"/>
        <v/>
      </c>
      <c r="AG21" s="250"/>
      <c r="AH21" s="250"/>
      <c r="AI21" s="250"/>
      <c r="AJ21" s="251"/>
      <c r="AK21" s="55"/>
      <c r="AO21" s="252" t="str">
        <f>IF(B21="","",IF(AE21="","FALSE",""))</f>
        <v/>
      </c>
      <c r="AV21" s="31">
        <v>5</v>
      </c>
      <c r="AW21" s="31" t="s">
        <v>695</v>
      </c>
      <c r="AZ21" s="42" t="s">
        <v>243</v>
      </c>
      <c r="BA21" s="31" t="s">
        <v>383</v>
      </c>
      <c r="BB21" s="239" t="str">
        <f t="shared" ref="BB21" ca="1" si="34">IF($A$5="○",INDIRECT("'③研修カリキュラム＜"&amp;$E$2&amp;"＞'!"&amp;$BA21),IF($E$5="○",INDIRECT("'③研修カリキュラム＜"&amp;$E$2&amp;"＞'!"&amp;$BA21),""))</f>
        <v/>
      </c>
      <c r="BC21" s="240"/>
      <c r="BD21" s="240"/>
      <c r="BE21" s="240"/>
      <c r="BF21" s="241"/>
      <c r="BG21" s="114" t="s">
        <v>423</v>
      </c>
      <c r="BH21" s="257" t="str">
        <f t="shared" ref="BH21" ca="1" si="35">IF($A$5="○",INDIRECT("'③研修カリキュラム＜"&amp;$E$2&amp;"＞'!"&amp;$BG21),IF($F$5="○",INDIRECT("'③研修カリキュラム＜"&amp;$E$2&amp;"＞'!"&amp;$BG21),""))</f>
        <v/>
      </c>
      <c r="BI21" s="258"/>
      <c r="BJ21" s="258"/>
      <c r="BK21" s="258"/>
      <c r="BL21" s="258"/>
      <c r="BM21" s="258"/>
      <c r="BN21" s="259"/>
      <c r="BO21" s="122" t="s">
        <v>463</v>
      </c>
      <c r="BP21" s="261" t="str">
        <f t="shared" ref="BP21" ca="1" si="36">IF($A$5="○",INDIRECT("'③研修カリキュラム＜"&amp;$E$2&amp;"＞'!"&amp;$BO21),IF($G$5="○",INDIRECT("'③研修カリキュラム＜"&amp;$E$2&amp;"＞'!"&amp;$BO21),""))</f>
        <v/>
      </c>
      <c r="BQ21" s="120" t="s">
        <v>503</v>
      </c>
      <c r="BR21" s="239" t="str">
        <f t="shared" ref="BR21" ca="1" si="37">IF($A$5="○",INDIRECT("'③研修カリキュラム＜"&amp;$E$2&amp;"＞'!"&amp;$BQ21),IF($H$5="○",INDIRECT("'③研修カリキュラム＜"&amp;$E$2&amp;"＞'!"&amp;$BQ21),""))</f>
        <v/>
      </c>
      <c r="BS21" s="113" t="s">
        <v>543</v>
      </c>
      <c r="BT21" s="239" t="str">
        <f t="shared" ref="BT21" ca="1" si="38">IF($A$5="○",INDIRECT("'③研修カリキュラム＜"&amp;$E$2&amp;"＞'!"&amp;$BS21),IF($H$5="○",INDIRECT("'③研修カリキュラム＜"&amp;$E$2&amp;"＞'!"&amp;$BS21),""))</f>
        <v/>
      </c>
      <c r="BU21" s="113" t="s">
        <v>583</v>
      </c>
      <c r="BV21" s="239" t="str">
        <f t="shared" ref="BV21" ca="1" si="39">IF($A$5="○",INDIRECT("'③研修カリキュラム＜"&amp;$E$2&amp;"＞'!"&amp;$BU21),IF($H$5="○",INDIRECT("'③研修カリキュラム＜"&amp;$E$2&amp;"＞'!"&amp;$BU21),""))</f>
        <v/>
      </c>
      <c r="BW21" s="113" t="s">
        <v>623</v>
      </c>
      <c r="BX21" s="239" t="str">
        <f t="shared" ref="BX21" ca="1" si="40">IF($A$5="○",INDIRECT("'③研修カリキュラム＜"&amp;$E$2&amp;"＞'!"&amp;$BW21),IF($I$5="○",INDIRECT("'③研修カリキュラム＜"&amp;$E$2&amp;"＞'!"&amp;$BW21),""))</f>
        <v/>
      </c>
      <c r="BY21" s="113" t="s">
        <v>663</v>
      </c>
      <c r="BZ21" s="239" t="str">
        <f t="shared" ca="1" si="1"/>
        <v/>
      </c>
      <c r="CA21" s="240"/>
      <c r="CB21" s="240"/>
      <c r="CC21" s="240"/>
      <c r="CD21" s="241"/>
    </row>
    <row r="22" spans="1:82" ht="29.1" customHeight="1" thickBot="1">
      <c r="A22" s="275"/>
      <c r="B22" s="242"/>
      <c r="C22" s="243"/>
      <c r="D22" s="169" t="s">
        <v>30</v>
      </c>
      <c r="E22" s="244"/>
      <c r="F22" s="245"/>
      <c r="G22" s="273"/>
      <c r="H22" s="279"/>
      <c r="I22" s="279"/>
      <c r="J22" s="279"/>
      <c r="K22" s="280"/>
      <c r="L22" s="246"/>
      <c r="M22" s="247"/>
      <c r="N22" s="247"/>
      <c r="O22" s="247"/>
      <c r="P22" s="247"/>
      <c r="Q22" s="247"/>
      <c r="R22" s="248"/>
      <c r="S22" s="267"/>
      <c r="T22" s="268"/>
      <c r="U22" s="285"/>
      <c r="V22" s="266"/>
      <c r="W22" s="267"/>
      <c r="X22" s="267"/>
      <c r="Y22" s="268"/>
      <c r="Z22" s="271"/>
      <c r="AA22" s="272"/>
      <c r="AB22" s="273"/>
      <c r="AC22" s="273"/>
      <c r="AD22" s="273"/>
      <c r="AE22" s="273"/>
      <c r="AF22" s="246" t="str">
        <f t="shared" ca="1" si="0"/>
        <v/>
      </c>
      <c r="AG22" s="247"/>
      <c r="AH22" s="247"/>
      <c r="AI22" s="247"/>
      <c r="AJ22" s="248"/>
      <c r="AK22" s="55"/>
      <c r="AO22" s="253"/>
      <c r="AV22" s="31">
        <v>6</v>
      </c>
      <c r="AW22" s="31" t="s">
        <v>695</v>
      </c>
      <c r="AZ22" s="42" t="s">
        <v>244</v>
      </c>
      <c r="BA22" s="31" t="s">
        <v>384</v>
      </c>
      <c r="BB22" s="254"/>
      <c r="BC22" s="255"/>
      <c r="BD22" s="255"/>
      <c r="BE22" s="255"/>
      <c r="BF22" s="256"/>
      <c r="BG22" s="119" t="s">
        <v>424</v>
      </c>
      <c r="BH22" s="260"/>
      <c r="BI22" s="243"/>
      <c r="BJ22" s="243"/>
      <c r="BK22" s="243"/>
      <c r="BL22" s="243"/>
      <c r="BM22" s="243"/>
      <c r="BN22" s="245"/>
      <c r="BO22" s="117" t="s">
        <v>464</v>
      </c>
      <c r="BP22" s="262"/>
      <c r="BQ22" s="115" t="s">
        <v>504</v>
      </c>
      <c r="BR22" s="254"/>
      <c r="BS22" s="118" t="s">
        <v>544</v>
      </c>
      <c r="BT22" s="254"/>
      <c r="BU22" s="118" t="s">
        <v>584</v>
      </c>
      <c r="BV22" s="254"/>
      <c r="BW22" s="118" t="s">
        <v>624</v>
      </c>
      <c r="BX22" s="254"/>
      <c r="BY22" s="118" t="s">
        <v>664</v>
      </c>
      <c r="BZ22" s="239" t="str">
        <f t="shared" ca="1" si="1"/>
        <v/>
      </c>
      <c r="CA22" s="240"/>
      <c r="CB22" s="240"/>
      <c r="CC22" s="240"/>
      <c r="CD22" s="241"/>
    </row>
    <row r="23" spans="1:82" ht="29.1" customHeight="1">
      <c r="A23" s="274">
        <v>6</v>
      </c>
      <c r="B23" s="276"/>
      <c r="C23" s="277"/>
      <c r="D23" s="277"/>
      <c r="E23" s="277"/>
      <c r="F23" s="278"/>
      <c r="G23" s="249" t="str">
        <f t="shared" ref="G23" ca="1" si="41">BB23</f>
        <v/>
      </c>
      <c r="H23" s="250"/>
      <c r="I23" s="250"/>
      <c r="J23" s="250"/>
      <c r="K23" s="251"/>
      <c r="L23" s="281" t="str">
        <f t="shared" ref="L23" ca="1" si="42">BH23</f>
        <v/>
      </c>
      <c r="M23" s="282"/>
      <c r="N23" s="282"/>
      <c r="O23" s="282"/>
      <c r="P23" s="282"/>
      <c r="Q23" s="282"/>
      <c r="R23" s="283"/>
      <c r="S23" s="264" t="str">
        <f ca="1">IFERROR(VLOOKUP(U23,$AV$17:$AW$36,2,FALSE),"")</f>
        <v/>
      </c>
      <c r="T23" s="265"/>
      <c r="U23" s="284" t="str">
        <f ca="1">BP23</f>
        <v/>
      </c>
      <c r="V23" s="263" t="str">
        <f ca="1">IFERROR(IF(U23="","",IF(S23="指定済",VLOOKUP(U23,講師一覧!$J$7:$L$29,3,FALSE),VLOOKUP(U23,講師一覧!$J$6:$L$29,3,FALSE))),"")</f>
        <v/>
      </c>
      <c r="W23" s="264"/>
      <c r="X23" s="264"/>
      <c r="Y23" s="265"/>
      <c r="Z23" s="269" t="str">
        <f t="shared" ref="Z23" si="43">IF(B23="","",E24-B24)</f>
        <v/>
      </c>
      <c r="AA23" s="270"/>
      <c r="AB23" s="249" t="str">
        <f ca="1">BR23</f>
        <v/>
      </c>
      <c r="AC23" s="249" t="str">
        <f ca="1">BT23</f>
        <v/>
      </c>
      <c r="AD23" s="249" t="str">
        <f ca="1">BV23</f>
        <v/>
      </c>
      <c r="AE23" s="249" t="str">
        <f ca="1">BX23</f>
        <v/>
      </c>
      <c r="AF23" s="249" t="str">
        <f t="shared" ca="1" si="0"/>
        <v/>
      </c>
      <c r="AG23" s="250"/>
      <c r="AH23" s="250"/>
      <c r="AI23" s="250"/>
      <c r="AJ23" s="251"/>
      <c r="AK23" s="55"/>
      <c r="AO23" s="252" t="str">
        <f>IF(B23="","",IF(AE23="","FALSE",""))</f>
        <v/>
      </c>
      <c r="AV23" s="31">
        <v>7</v>
      </c>
      <c r="AW23" s="31" t="s">
        <v>695</v>
      </c>
      <c r="AZ23" s="42" t="s">
        <v>245</v>
      </c>
      <c r="BA23" s="31" t="s">
        <v>385</v>
      </c>
      <c r="BB23" s="239" t="str">
        <f t="shared" ref="BB23" ca="1" si="44">IF($A$5="○",INDIRECT("'③研修カリキュラム＜"&amp;$E$2&amp;"＞'!"&amp;$BA23),IF($E$5="○",INDIRECT("'③研修カリキュラム＜"&amp;$E$2&amp;"＞'!"&amp;$BA23),""))</f>
        <v/>
      </c>
      <c r="BC23" s="240"/>
      <c r="BD23" s="240"/>
      <c r="BE23" s="240"/>
      <c r="BF23" s="241"/>
      <c r="BG23" s="114" t="s">
        <v>425</v>
      </c>
      <c r="BH23" s="257" t="str">
        <f t="shared" ref="BH23" ca="1" si="45">IF($A$5="○",INDIRECT("'③研修カリキュラム＜"&amp;$E$2&amp;"＞'!"&amp;$BG23),IF($F$5="○",INDIRECT("'③研修カリキュラム＜"&amp;$E$2&amp;"＞'!"&amp;$BG23),""))</f>
        <v/>
      </c>
      <c r="BI23" s="258"/>
      <c r="BJ23" s="258"/>
      <c r="BK23" s="258"/>
      <c r="BL23" s="258"/>
      <c r="BM23" s="258"/>
      <c r="BN23" s="259"/>
      <c r="BO23" s="122" t="s">
        <v>465</v>
      </c>
      <c r="BP23" s="261" t="str">
        <f t="shared" ref="BP23" ca="1" si="46">IF($A$5="○",INDIRECT("'③研修カリキュラム＜"&amp;$E$2&amp;"＞'!"&amp;$BO23),IF($G$5="○",INDIRECT("'③研修カリキュラム＜"&amp;$E$2&amp;"＞'!"&amp;$BO23),""))</f>
        <v/>
      </c>
      <c r="BQ23" s="120" t="s">
        <v>505</v>
      </c>
      <c r="BR23" s="239" t="str">
        <f t="shared" ref="BR23" ca="1" si="47">IF($A$5="○",INDIRECT("'③研修カリキュラム＜"&amp;$E$2&amp;"＞'!"&amp;$BQ23),IF($H$5="○",INDIRECT("'③研修カリキュラム＜"&amp;$E$2&amp;"＞'!"&amp;$BQ23),""))</f>
        <v/>
      </c>
      <c r="BS23" s="113" t="s">
        <v>545</v>
      </c>
      <c r="BT23" s="239" t="str">
        <f t="shared" ref="BT23" ca="1" si="48">IF($A$5="○",INDIRECT("'③研修カリキュラム＜"&amp;$E$2&amp;"＞'!"&amp;$BS23),IF($H$5="○",INDIRECT("'③研修カリキュラム＜"&amp;$E$2&amp;"＞'!"&amp;$BS23),""))</f>
        <v/>
      </c>
      <c r="BU23" s="113" t="s">
        <v>585</v>
      </c>
      <c r="BV23" s="239" t="str">
        <f t="shared" ref="BV23" ca="1" si="49">IF($A$5="○",INDIRECT("'③研修カリキュラム＜"&amp;$E$2&amp;"＞'!"&amp;$BU23),IF($H$5="○",INDIRECT("'③研修カリキュラム＜"&amp;$E$2&amp;"＞'!"&amp;$BU23),""))</f>
        <v/>
      </c>
      <c r="BW23" s="113" t="s">
        <v>625</v>
      </c>
      <c r="BX23" s="239" t="str">
        <f t="shared" ref="BX23" ca="1" si="50">IF($A$5="○",INDIRECT("'③研修カリキュラム＜"&amp;$E$2&amp;"＞'!"&amp;$BW23),IF($I$5="○",INDIRECT("'③研修カリキュラム＜"&amp;$E$2&amp;"＞'!"&amp;$BW23),""))</f>
        <v/>
      </c>
      <c r="BY23" s="113" t="s">
        <v>665</v>
      </c>
      <c r="BZ23" s="239" t="str">
        <f t="shared" ca="1" si="1"/>
        <v/>
      </c>
      <c r="CA23" s="240"/>
      <c r="CB23" s="240"/>
      <c r="CC23" s="240"/>
      <c r="CD23" s="241"/>
    </row>
    <row r="24" spans="1:82" ht="29.1" customHeight="1" thickBot="1">
      <c r="A24" s="275"/>
      <c r="B24" s="242"/>
      <c r="C24" s="243"/>
      <c r="D24" s="169" t="s">
        <v>30</v>
      </c>
      <c r="E24" s="244"/>
      <c r="F24" s="245"/>
      <c r="G24" s="273"/>
      <c r="H24" s="279"/>
      <c r="I24" s="279"/>
      <c r="J24" s="279"/>
      <c r="K24" s="280"/>
      <c r="L24" s="246"/>
      <c r="M24" s="247"/>
      <c r="N24" s="247"/>
      <c r="O24" s="247"/>
      <c r="P24" s="247"/>
      <c r="Q24" s="247"/>
      <c r="R24" s="248"/>
      <c r="S24" s="267"/>
      <c r="T24" s="268"/>
      <c r="U24" s="285"/>
      <c r="V24" s="266"/>
      <c r="W24" s="267"/>
      <c r="X24" s="267"/>
      <c r="Y24" s="268"/>
      <c r="Z24" s="271"/>
      <c r="AA24" s="272"/>
      <c r="AB24" s="273"/>
      <c r="AC24" s="273"/>
      <c r="AD24" s="273"/>
      <c r="AE24" s="273"/>
      <c r="AF24" s="246" t="str">
        <f t="shared" ca="1" si="0"/>
        <v/>
      </c>
      <c r="AG24" s="247"/>
      <c r="AH24" s="247"/>
      <c r="AI24" s="247"/>
      <c r="AJ24" s="248"/>
      <c r="AK24" s="55"/>
      <c r="AO24" s="253"/>
      <c r="AV24" s="31">
        <v>8</v>
      </c>
      <c r="AW24" s="31" t="s">
        <v>695</v>
      </c>
      <c r="AZ24" s="42" t="s">
        <v>246</v>
      </c>
      <c r="BA24" s="31" t="s">
        <v>386</v>
      </c>
      <c r="BB24" s="254"/>
      <c r="BC24" s="255"/>
      <c r="BD24" s="255"/>
      <c r="BE24" s="255"/>
      <c r="BF24" s="256"/>
      <c r="BG24" s="119" t="s">
        <v>426</v>
      </c>
      <c r="BH24" s="260"/>
      <c r="BI24" s="243"/>
      <c r="BJ24" s="243"/>
      <c r="BK24" s="243"/>
      <c r="BL24" s="243"/>
      <c r="BM24" s="243"/>
      <c r="BN24" s="245"/>
      <c r="BO24" s="117" t="s">
        <v>466</v>
      </c>
      <c r="BP24" s="262"/>
      <c r="BQ24" s="115" t="s">
        <v>506</v>
      </c>
      <c r="BR24" s="254"/>
      <c r="BS24" s="118" t="s">
        <v>546</v>
      </c>
      <c r="BT24" s="254"/>
      <c r="BU24" s="118" t="s">
        <v>586</v>
      </c>
      <c r="BV24" s="254"/>
      <c r="BW24" s="118" t="s">
        <v>626</v>
      </c>
      <c r="BX24" s="254"/>
      <c r="BY24" s="118" t="s">
        <v>666</v>
      </c>
      <c r="BZ24" s="239" t="str">
        <f t="shared" ca="1" si="1"/>
        <v/>
      </c>
      <c r="CA24" s="240"/>
      <c r="CB24" s="240"/>
      <c r="CC24" s="240"/>
      <c r="CD24" s="241"/>
    </row>
    <row r="25" spans="1:82" ht="29.1" customHeight="1">
      <c r="A25" s="274">
        <v>7</v>
      </c>
      <c r="B25" s="276"/>
      <c r="C25" s="277"/>
      <c r="D25" s="277"/>
      <c r="E25" s="277"/>
      <c r="F25" s="278"/>
      <c r="G25" s="249" t="str">
        <f t="shared" ref="G25" ca="1" si="51">BB25</f>
        <v/>
      </c>
      <c r="H25" s="250"/>
      <c r="I25" s="250"/>
      <c r="J25" s="250"/>
      <c r="K25" s="251"/>
      <c r="L25" s="281" t="str">
        <f t="shared" ref="L25" ca="1" si="52">BH25</f>
        <v/>
      </c>
      <c r="M25" s="282"/>
      <c r="N25" s="282"/>
      <c r="O25" s="282"/>
      <c r="P25" s="282"/>
      <c r="Q25" s="282"/>
      <c r="R25" s="283"/>
      <c r="S25" s="264" t="str">
        <f ca="1">IFERROR(VLOOKUP(U25,$AV$17:$AW$36,2,FALSE),"")</f>
        <v/>
      </c>
      <c r="T25" s="265"/>
      <c r="U25" s="284" t="str">
        <f ca="1">BP25</f>
        <v/>
      </c>
      <c r="V25" s="263" t="str">
        <f ca="1">IFERROR(IF(U25="","",IF(S25="指定済",VLOOKUP(U25,講師一覧!$J$7:$L$29,3,FALSE),VLOOKUP(U25,講師一覧!$J$6:$L$29,3,FALSE))),"")</f>
        <v/>
      </c>
      <c r="W25" s="264"/>
      <c r="X25" s="264"/>
      <c r="Y25" s="265"/>
      <c r="Z25" s="269" t="str">
        <f t="shared" ref="Z25" si="53">IF(B25="","",E26-B26)</f>
        <v/>
      </c>
      <c r="AA25" s="270"/>
      <c r="AB25" s="249" t="str">
        <f ca="1">BR25</f>
        <v/>
      </c>
      <c r="AC25" s="249" t="str">
        <f ca="1">BT25</f>
        <v/>
      </c>
      <c r="AD25" s="249" t="str">
        <f ca="1">BV25</f>
        <v/>
      </c>
      <c r="AE25" s="249" t="str">
        <f ca="1">BX25</f>
        <v/>
      </c>
      <c r="AF25" s="249" t="str">
        <f t="shared" ca="1" si="0"/>
        <v/>
      </c>
      <c r="AG25" s="250"/>
      <c r="AH25" s="250"/>
      <c r="AI25" s="250"/>
      <c r="AJ25" s="251"/>
      <c r="AK25" s="55"/>
      <c r="AO25" s="252" t="str">
        <f>IF(B25="","",IF(AE25="","FALSE",""))</f>
        <v/>
      </c>
      <c r="AV25" s="31">
        <v>9</v>
      </c>
      <c r="AW25" s="31" t="s">
        <v>695</v>
      </c>
      <c r="AZ25" s="42" t="s">
        <v>247</v>
      </c>
      <c r="BA25" s="31" t="s">
        <v>387</v>
      </c>
      <c r="BB25" s="239" t="str">
        <f t="shared" ref="BB25" ca="1" si="54">IF($A$5="○",INDIRECT("'③研修カリキュラム＜"&amp;$E$2&amp;"＞'!"&amp;$BA25),IF($E$5="○",INDIRECT("'③研修カリキュラム＜"&amp;$E$2&amp;"＞'!"&amp;$BA25),""))</f>
        <v/>
      </c>
      <c r="BC25" s="240"/>
      <c r="BD25" s="240"/>
      <c r="BE25" s="240"/>
      <c r="BF25" s="241"/>
      <c r="BG25" s="114" t="s">
        <v>427</v>
      </c>
      <c r="BH25" s="257" t="str">
        <f t="shared" ref="BH25" ca="1" si="55">IF($A$5="○",INDIRECT("'③研修カリキュラム＜"&amp;$E$2&amp;"＞'!"&amp;$BG25),IF($F$5="○",INDIRECT("'③研修カリキュラム＜"&amp;$E$2&amp;"＞'!"&amp;$BG25),""))</f>
        <v/>
      </c>
      <c r="BI25" s="258"/>
      <c r="BJ25" s="258"/>
      <c r="BK25" s="258"/>
      <c r="BL25" s="258"/>
      <c r="BM25" s="258"/>
      <c r="BN25" s="259"/>
      <c r="BO25" s="122" t="s">
        <v>467</v>
      </c>
      <c r="BP25" s="261" t="str">
        <f t="shared" ref="BP25" ca="1" si="56">IF($A$5="○",INDIRECT("'③研修カリキュラム＜"&amp;$E$2&amp;"＞'!"&amp;$BO25),IF($G$5="○",INDIRECT("'③研修カリキュラム＜"&amp;$E$2&amp;"＞'!"&amp;$BO25),""))</f>
        <v/>
      </c>
      <c r="BQ25" s="120" t="s">
        <v>507</v>
      </c>
      <c r="BR25" s="239" t="str">
        <f t="shared" ref="BR25" ca="1" si="57">IF($A$5="○",INDIRECT("'③研修カリキュラム＜"&amp;$E$2&amp;"＞'!"&amp;$BQ25),IF($H$5="○",INDIRECT("'③研修カリキュラム＜"&amp;$E$2&amp;"＞'!"&amp;$BQ25),""))</f>
        <v/>
      </c>
      <c r="BS25" s="113" t="s">
        <v>547</v>
      </c>
      <c r="BT25" s="239" t="str">
        <f t="shared" ref="BT25" ca="1" si="58">IF($A$5="○",INDIRECT("'③研修カリキュラム＜"&amp;$E$2&amp;"＞'!"&amp;$BS25),IF($H$5="○",INDIRECT("'③研修カリキュラム＜"&amp;$E$2&amp;"＞'!"&amp;$BS25),""))</f>
        <v/>
      </c>
      <c r="BU25" s="113" t="s">
        <v>587</v>
      </c>
      <c r="BV25" s="239" t="str">
        <f t="shared" ref="BV25" ca="1" si="59">IF($A$5="○",INDIRECT("'③研修カリキュラム＜"&amp;$E$2&amp;"＞'!"&amp;$BU25),IF($H$5="○",INDIRECT("'③研修カリキュラム＜"&amp;$E$2&amp;"＞'!"&amp;$BU25),""))</f>
        <v/>
      </c>
      <c r="BW25" s="113" t="s">
        <v>627</v>
      </c>
      <c r="BX25" s="239" t="str">
        <f t="shared" ref="BX25" ca="1" si="60">IF($A$5="○",INDIRECT("'③研修カリキュラム＜"&amp;$E$2&amp;"＞'!"&amp;$BW25),IF($I$5="○",INDIRECT("'③研修カリキュラム＜"&amp;$E$2&amp;"＞'!"&amp;$BW25),""))</f>
        <v/>
      </c>
      <c r="BY25" s="113" t="s">
        <v>667</v>
      </c>
      <c r="BZ25" s="239" t="str">
        <f t="shared" ca="1" si="1"/>
        <v/>
      </c>
      <c r="CA25" s="240"/>
      <c r="CB25" s="240"/>
      <c r="CC25" s="240"/>
      <c r="CD25" s="241"/>
    </row>
    <row r="26" spans="1:82" ht="29.1" customHeight="1" thickBot="1">
      <c r="A26" s="275"/>
      <c r="B26" s="242"/>
      <c r="C26" s="243"/>
      <c r="D26" s="169" t="s">
        <v>30</v>
      </c>
      <c r="E26" s="244"/>
      <c r="F26" s="245"/>
      <c r="G26" s="273"/>
      <c r="H26" s="279"/>
      <c r="I26" s="279"/>
      <c r="J26" s="279"/>
      <c r="K26" s="280"/>
      <c r="L26" s="246"/>
      <c r="M26" s="247"/>
      <c r="N26" s="247"/>
      <c r="O26" s="247"/>
      <c r="P26" s="247"/>
      <c r="Q26" s="247"/>
      <c r="R26" s="248"/>
      <c r="S26" s="267"/>
      <c r="T26" s="268"/>
      <c r="U26" s="285"/>
      <c r="V26" s="266"/>
      <c r="W26" s="267"/>
      <c r="X26" s="267"/>
      <c r="Y26" s="268"/>
      <c r="Z26" s="271"/>
      <c r="AA26" s="272"/>
      <c r="AB26" s="273"/>
      <c r="AC26" s="273"/>
      <c r="AD26" s="273"/>
      <c r="AE26" s="273"/>
      <c r="AF26" s="246" t="str">
        <f t="shared" ca="1" si="0"/>
        <v/>
      </c>
      <c r="AG26" s="247"/>
      <c r="AH26" s="247"/>
      <c r="AI26" s="247"/>
      <c r="AJ26" s="248"/>
      <c r="AK26" s="55"/>
      <c r="AO26" s="253"/>
      <c r="AV26" s="31">
        <v>10</v>
      </c>
      <c r="AW26" s="31" t="s">
        <v>695</v>
      </c>
      <c r="AZ26" s="42" t="s">
        <v>248</v>
      </c>
      <c r="BA26" s="31" t="s">
        <v>388</v>
      </c>
      <c r="BB26" s="254"/>
      <c r="BC26" s="255"/>
      <c r="BD26" s="255"/>
      <c r="BE26" s="255"/>
      <c r="BF26" s="256"/>
      <c r="BG26" s="119" t="s">
        <v>428</v>
      </c>
      <c r="BH26" s="260"/>
      <c r="BI26" s="243"/>
      <c r="BJ26" s="243"/>
      <c r="BK26" s="243"/>
      <c r="BL26" s="243"/>
      <c r="BM26" s="243"/>
      <c r="BN26" s="245"/>
      <c r="BO26" s="117" t="s">
        <v>468</v>
      </c>
      <c r="BP26" s="262"/>
      <c r="BQ26" s="115" t="s">
        <v>508</v>
      </c>
      <c r="BR26" s="254"/>
      <c r="BS26" s="118" t="s">
        <v>548</v>
      </c>
      <c r="BT26" s="254"/>
      <c r="BU26" s="118" t="s">
        <v>588</v>
      </c>
      <c r="BV26" s="254"/>
      <c r="BW26" s="118" t="s">
        <v>628</v>
      </c>
      <c r="BX26" s="254"/>
      <c r="BY26" s="118" t="s">
        <v>668</v>
      </c>
      <c r="BZ26" s="239" t="str">
        <f t="shared" ca="1" si="1"/>
        <v/>
      </c>
      <c r="CA26" s="240"/>
      <c r="CB26" s="240"/>
      <c r="CC26" s="240"/>
      <c r="CD26" s="241"/>
    </row>
    <row r="27" spans="1:82" ht="29.1" customHeight="1">
      <c r="A27" s="274">
        <v>8</v>
      </c>
      <c r="B27" s="276"/>
      <c r="C27" s="277"/>
      <c r="D27" s="277"/>
      <c r="E27" s="277"/>
      <c r="F27" s="278"/>
      <c r="G27" s="249" t="str">
        <f t="shared" ref="G27" ca="1" si="61">BB27</f>
        <v/>
      </c>
      <c r="H27" s="250"/>
      <c r="I27" s="250"/>
      <c r="J27" s="250"/>
      <c r="K27" s="251"/>
      <c r="L27" s="281" t="str">
        <f t="shared" ref="L27" ca="1" si="62">BH27</f>
        <v/>
      </c>
      <c r="M27" s="282"/>
      <c r="N27" s="282"/>
      <c r="O27" s="282"/>
      <c r="P27" s="282"/>
      <c r="Q27" s="282"/>
      <c r="R27" s="283"/>
      <c r="S27" s="264" t="str">
        <f ca="1">IFERROR(VLOOKUP(U27,$AV$17:$AW$36,2,FALSE),"")</f>
        <v/>
      </c>
      <c r="T27" s="265"/>
      <c r="U27" s="284" t="str">
        <f ca="1">BP27</f>
        <v/>
      </c>
      <c r="V27" s="263" t="str">
        <f ca="1">IFERROR(IF(U27="","",IF(S27="指定済",VLOOKUP(U27,講師一覧!$J$7:$L$29,3,FALSE),VLOOKUP(U27,講師一覧!$J$6:$L$29,3,FALSE))),"")</f>
        <v/>
      </c>
      <c r="W27" s="264"/>
      <c r="X27" s="264"/>
      <c r="Y27" s="265"/>
      <c r="Z27" s="269" t="str">
        <f t="shared" ref="Z27" si="63">IF(B27="","",E28-B28)</f>
        <v/>
      </c>
      <c r="AA27" s="270"/>
      <c r="AB27" s="249" t="str">
        <f ca="1">BR27</f>
        <v/>
      </c>
      <c r="AC27" s="249" t="str">
        <f ca="1">BT27</f>
        <v/>
      </c>
      <c r="AD27" s="249" t="str">
        <f ca="1">BV27</f>
        <v/>
      </c>
      <c r="AE27" s="249" t="str">
        <f ca="1">BX27</f>
        <v/>
      </c>
      <c r="AF27" s="249" t="str">
        <f t="shared" ca="1" si="0"/>
        <v/>
      </c>
      <c r="AG27" s="250"/>
      <c r="AH27" s="250"/>
      <c r="AI27" s="250"/>
      <c r="AJ27" s="251"/>
      <c r="AK27" s="55"/>
      <c r="AO27" s="252" t="str">
        <f>IF(B27="","",IF(AE27="","FALSE",""))</f>
        <v/>
      </c>
      <c r="AV27" s="31" t="s">
        <v>341</v>
      </c>
      <c r="AW27" s="31" t="s">
        <v>97</v>
      </c>
      <c r="AZ27" s="42" t="s">
        <v>249</v>
      </c>
      <c r="BA27" s="31" t="s">
        <v>389</v>
      </c>
      <c r="BB27" s="239" t="str">
        <f t="shared" ref="BB27" ca="1" si="64">IF($A$5="○",INDIRECT("'③研修カリキュラム＜"&amp;$E$2&amp;"＞'!"&amp;$BA27),IF($E$5="○",INDIRECT("'③研修カリキュラム＜"&amp;$E$2&amp;"＞'!"&amp;$BA27),""))</f>
        <v/>
      </c>
      <c r="BC27" s="240"/>
      <c r="BD27" s="240"/>
      <c r="BE27" s="240"/>
      <c r="BF27" s="241"/>
      <c r="BG27" s="114" t="s">
        <v>429</v>
      </c>
      <c r="BH27" s="257" t="str">
        <f t="shared" ref="BH27" ca="1" si="65">IF($A$5="○",INDIRECT("'③研修カリキュラム＜"&amp;$E$2&amp;"＞'!"&amp;$BG27),IF($F$5="○",INDIRECT("'③研修カリキュラム＜"&amp;$E$2&amp;"＞'!"&amp;$BG27),""))</f>
        <v/>
      </c>
      <c r="BI27" s="258"/>
      <c r="BJ27" s="258"/>
      <c r="BK27" s="258"/>
      <c r="BL27" s="258"/>
      <c r="BM27" s="258"/>
      <c r="BN27" s="259"/>
      <c r="BO27" s="122" t="s">
        <v>469</v>
      </c>
      <c r="BP27" s="261" t="str">
        <f t="shared" ref="BP27" ca="1" si="66">IF($A$5="○",INDIRECT("'③研修カリキュラム＜"&amp;$E$2&amp;"＞'!"&amp;$BO27),IF($G$5="○",INDIRECT("'③研修カリキュラム＜"&amp;$E$2&amp;"＞'!"&amp;$BO27),""))</f>
        <v/>
      </c>
      <c r="BQ27" s="120" t="s">
        <v>509</v>
      </c>
      <c r="BR27" s="239" t="str">
        <f t="shared" ref="BR27" ca="1" si="67">IF($A$5="○",INDIRECT("'③研修カリキュラム＜"&amp;$E$2&amp;"＞'!"&amp;$BQ27),IF($H$5="○",INDIRECT("'③研修カリキュラム＜"&amp;$E$2&amp;"＞'!"&amp;$BQ27),""))</f>
        <v/>
      </c>
      <c r="BS27" s="113" t="s">
        <v>549</v>
      </c>
      <c r="BT27" s="239" t="str">
        <f t="shared" ref="BT27" ca="1" si="68">IF($A$5="○",INDIRECT("'③研修カリキュラム＜"&amp;$E$2&amp;"＞'!"&amp;$BS27),IF($H$5="○",INDIRECT("'③研修カリキュラム＜"&amp;$E$2&amp;"＞'!"&amp;$BS27),""))</f>
        <v/>
      </c>
      <c r="BU27" s="113" t="s">
        <v>589</v>
      </c>
      <c r="BV27" s="239" t="str">
        <f t="shared" ref="BV27" ca="1" si="69">IF($A$5="○",INDIRECT("'③研修カリキュラム＜"&amp;$E$2&amp;"＞'!"&amp;$BU27),IF($H$5="○",INDIRECT("'③研修カリキュラム＜"&amp;$E$2&amp;"＞'!"&amp;$BU27),""))</f>
        <v/>
      </c>
      <c r="BW27" s="113" t="s">
        <v>629</v>
      </c>
      <c r="BX27" s="239" t="str">
        <f t="shared" ref="BX27" ca="1" si="70">IF($A$5="○",INDIRECT("'③研修カリキュラム＜"&amp;$E$2&amp;"＞'!"&amp;$BW27),IF($I$5="○",INDIRECT("'③研修カリキュラム＜"&amp;$E$2&amp;"＞'!"&amp;$BW27),""))</f>
        <v/>
      </c>
      <c r="BY27" s="113" t="s">
        <v>669</v>
      </c>
      <c r="BZ27" s="239" t="str">
        <f t="shared" ca="1" si="1"/>
        <v/>
      </c>
      <c r="CA27" s="240"/>
      <c r="CB27" s="240"/>
      <c r="CC27" s="240"/>
      <c r="CD27" s="241"/>
    </row>
    <row r="28" spans="1:82" ht="29.1" customHeight="1" thickBot="1">
      <c r="A28" s="275"/>
      <c r="B28" s="242"/>
      <c r="C28" s="243"/>
      <c r="D28" s="169" t="s">
        <v>30</v>
      </c>
      <c r="E28" s="244"/>
      <c r="F28" s="245"/>
      <c r="G28" s="273"/>
      <c r="H28" s="279"/>
      <c r="I28" s="279"/>
      <c r="J28" s="279"/>
      <c r="K28" s="280"/>
      <c r="L28" s="246"/>
      <c r="M28" s="247"/>
      <c r="N28" s="247"/>
      <c r="O28" s="247"/>
      <c r="P28" s="247"/>
      <c r="Q28" s="247"/>
      <c r="R28" s="248"/>
      <c r="S28" s="267"/>
      <c r="T28" s="268"/>
      <c r="U28" s="285"/>
      <c r="V28" s="266"/>
      <c r="W28" s="267"/>
      <c r="X28" s="267"/>
      <c r="Y28" s="268"/>
      <c r="Z28" s="271"/>
      <c r="AA28" s="272"/>
      <c r="AB28" s="273"/>
      <c r="AC28" s="273"/>
      <c r="AD28" s="273"/>
      <c r="AE28" s="273"/>
      <c r="AF28" s="246" t="str">
        <f t="shared" ca="1" si="0"/>
        <v/>
      </c>
      <c r="AG28" s="247"/>
      <c r="AH28" s="247"/>
      <c r="AI28" s="247"/>
      <c r="AJ28" s="248"/>
      <c r="AK28" s="55"/>
      <c r="AO28" s="253"/>
      <c r="AV28" s="31" t="s">
        <v>343</v>
      </c>
      <c r="AW28" s="31" t="s">
        <v>97</v>
      </c>
      <c r="AZ28" s="42" t="s">
        <v>250</v>
      </c>
      <c r="BA28" s="31" t="s">
        <v>390</v>
      </c>
      <c r="BB28" s="254"/>
      <c r="BC28" s="255"/>
      <c r="BD28" s="255"/>
      <c r="BE28" s="255"/>
      <c r="BF28" s="256"/>
      <c r="BG28" s="119" t="s">
        <v>430</v>
      </c>
      <c r="BH28" s="260"/>
      <c r="BI28" s="243"/>
      <c r="BJ28" s="243"/>
      <c r="BK28" s="243"/>
      <c r="BL28" s="243"/>
      <c r="BM28" s="243"/>
      <c r="BN28" s="245"/>
      <c r="BO28" s="117" t="s">
        <v>470</v>
      </c>
      <c r="BP28" s="262"/>
      <c r="BQ28" s="115" t="s">
        <v>510</v>
      </c>
      <c r="BR28" s="254"/>
      <c r="BS28" s="118" t="s">
        <v>550</v>
      </c>
      <c r="BT28" s="254"/>
      <c r="BU28" s="118" t="s">
        <v>590</v>
      </c>
      <c r="BV28" s="254"/>
      <c r="BW28" s="118" t="s">
        <v>630</v>
      </c>
      <c r="BX28" s="254"/>
      <c r="BY28" s="118" t="s">
        <v>670</v>
      </c>
      <c r="BZ28" s="239" t="str">
        <f t="shared" ca="1" si="1"/>
        <v/>
      </c>
      <c r="CA28" s="240"/>
      <c r="CB28" s="240"/>
      <c r="CC28" s="240"/>
      <c r="CD28" s="241"/>
    </row>
    <row r="29" spans="1:82" ht="29.1" customHeight="1">
      <c r="A29" s="274">
        <v>9</v>
      </c>
      <c r="B29" s="276"/>
      <c r="C29" s="277"/>
      <c r="D29" s="277"/>
      <c r="E29" s="277"/>
      <c r="F29" s="278"/>
      <c r="G29" s="249" t="str">
        <f t="shared" ref="G29" ca="1" si="71">BB29</f>
        <v/>
      </c>
      <c r="H29" s="250"/>
      <c r="I29" s="250"/>
      <c r="J29" s="250"/>
      <c r="K29" s="251"/>
      <c r="L29" s="281" t="str">
        <f t="shared" ref="L29" ca="1" si="72">BH29</f>
        <v/>
      </c>
      <c r="M29" s="282"/>
      <c r="N29" s="282"/>
      <c r="O29" s="282"/>
      <c r="P29" s="282"/>
      <c r="Q29" s="282"/>
      <c r="R29" s="283"/>
      <c r="S29" s="264" t="str">
        <f ca="1">IFERROR(VLOOKUP(U29,$AV$17:$AW$36,2,FALSE),"")</f>
        <v/>
      </c>
      <c r="T29" s="265"/>
      <c r="U29" s="284" t="str">
        <f ca="1">BP29</f>
        <v/>
      </c>
      <c r="V29" s="263" t="str">
        <f ca="1">IFERROR(IF(U29="","",IF(S29="指定済",VLOOKUP(U29,講師一覧!$J$7:$L$29,3,FALSE),VLOOKUP(U29,講師一覧!$J$6:$L$29,3,FALSE))),"")</f>
        <v/>
      </c>
      <c r="W29" s="264"/>
      <c r="X29" s="264"/>
      <c r="Y29" s="265"/>
      <c r="Z29" s="269" t="str">
        <f t="shared" ref="Z29" si="73">IF(B29="","",E30-B30)</f>
        <v/>
      </c>
      <c r="AA29" s="270"/>
      <c r="AB29" s="249" t="str">
        <f ca="1">BR29</f>
        <v/>
      </c>
      <c r="AC29" s="249" t="str">
        <f ca="1">BT29</f>
        <v/>
      </c>
      <c r="AD29" s="249" t="str">
        <f ca="1">BV29</f>
        <v/>
      </c>
      <c r="AE29" s="249" t="str">
        <f ca="1">BX29</f>
        <v/>
      </c>
      <c r="AF29" s="249" t="str">
        <f t="shared" ca="1" si="0"/>
        <v/>
      </c>
      <c r="AG29" s="250"/>
      <c r="AH29" s="250"/>
      <c r="AI29" s="250"/>
      <c r="AJ29" s="251"/>
      <c r="AK29" s="55"/>
      <c r="AO29" s="252" t="str">
        <f>IF(B29="","",IF(AE29="","FALSE",""))</f>
        <v/>
      </c>
      <c r="AV29" s="31" t="s">
        <v>345</v>
      </c>
      <c r="AW29" s="31" t="s">
        <v>97</v>
      </c>
      <c r="AZ29" s="42" t="s">
        <v>251</v>
      </c>
      <c r="BA29" s="31" t="s">
        <v>391</v>
      </c>
      <c r="BB29" s="239" t="str">
        <f t="shared" ref="BB29" ca="1" si="74">IF($A$5="○",INDIRECT("'③研修カリキュラム＜"&amp;$E$2&amp;"＞'!"&amp;$BA29),IF($E$5="○",INDIRECT("'③研修カリキュラム＜"&amp;$E$2&amp;"＞'!"&amp;$BA29),""))</f>
        <v/>
      </c>
      <c r="BC29" s="240"/>
      <c r="BD29" s="240"/>
      <c r="BE29" s="240"/>
      <c r="BF29" s="241"/>
      <c r="BG29" s="114" t="s">
        <v>431</v>
      </c>
      <c r="BH29" s="257" t="str">
        <f t="shared" ref="BH29" ca="1" si="75">IF($A$5="○",INDIRECT("'③研修カリキュラム＜"&amp;$E$2&amp;"＞'!"&amp;$BG29),IF($F$5="○",INDIRECT("'③研修カリキュラム＜"&amp;$E$2&amp;"＞'!"&amp;$BG29),""))</f>
        <v/>
      </c>
      <c r="BI29" s="258"/>
      <c r="BJ29" s="258"/>
      <c r="BK29" s="258"/>
      <c r="BL29" s="258"/>
      <c r="BM29" s="258"/>
      <c r="BN29" s="259"/>
      <c r="BO29" s="122" t="s">
        <v>471</v>
      </c>
      <c r="BP29" s="261" t="str">
        <f t="shared" ref="BP29" ca="1" si="76">IF($A$5="○",INDIRECT("'③研修カリキュラム＜"&amp;$E$2&amp;"＞'!"&amp;$BO29),IF($G$5="○",INDIRECT("'③研修カリキュラム＜"&amp;$E$2&amp;"＞'!"&amp;$BO29),""))</f>
        <v/>
      </c>
      <c r="BQ29" s="120" t="s">
        <v>511</v>
      </c>
      <c r="BR29" s="239" t="str">
        <f t="shared" ref="BR29" ca="1" si="77">IF($A$5="○",INDIRECT("'③研修カリキュラム＜"&amp;$E$2&amp;"＞'!"&amp;$BQ29),IF($H$5="○",INDIRECT("'③研修カリキュラム＜"&amp;$E$2&amp;"＞'!"&amp;$BQ29),""))</f>
        <v/>
      </c>
      <c r="BS29" s="113" t="s">
        <v>551</v>
      </c>
      <c r="BT29" s="239" t="str">
        <f t="shared" ref="BT29" ca="1" si="78">IF($A$5="○",INDIRECT("'③研修カリキュラム＜"&amp;$E$2&amp;"＞'!"&amp;$BS29),IF($H$5="○",INDIRECT("'③研修カリキュラム＜"&amp;$E$2&amp;"＞'!"&amp;$BS29),""))</f>
        <v/>
      </c>
      <c r="BU29" s="113" t="s">
        <v>591</v>
      </c>
      <c r="BV29" s="239" t="str">
        <f t="shared" ref="BV29" ca="1" si="79">IF($A$5="○",INDIRECT("'③研修カリキュラム＜"&amp;$E$2&amp;"＞'!"&amp;$BU29),IF($H$5="○",INDIRECT("'③研修カリキュラム＜"&amp;$E$2&amp;"＞'!"&amp;$BU29),""))</f>
        <v/>
      </c>
      <c r="BW29" s="113" t="s">
        <v>631</v>
      </c>
      <c r="BX29" s="239" t="str">
        <f t="shared" ref="BX29" ca="1" si="80">IF($A$5="○",INDIRECT("'③研修カリキュラム＜"&amp;$E$2&amp;"＞'!"&amp;$BW29),IF($I$5="○",INDIRECT("'③研修カリキュラム＜"&amp;$E$2&amp;"＞'!"&amp;$BW29),""))</f>
        <v/>
      </c>
      <c r="BY29" s="113" t="s">
        <v>671</v>
      </c>
      <c r="BZ29" s="239" t="str">
        <f t="shared" ca="1" si="1"/>
        <v/>
      </c>
      <c r="CA29" s="240"/>
      <c r="CB29" s="240"/>
      <c r="CC29" s="240"/>
      <c r="CD29" s="241"/>
    </row>
    <row r="30" spans="1:82" ht="29.1" customHeight="1" thickBot="1">
      <c r="A30" s="275"/>
      <c r="B30" s="242"/>
      <c r="C30" s="243"/>
      <c r="D30" s="169" t="s">
        <v>30</v>
      </c>
      <c r="E30" s="244"/>
      <c r="F30" s="245"/>
      <c r="G30" s="273"/>
      <c r="H30" s="279"/>
      <c r="I30" s="279"/>
      <c r="J30" s="279"/>
      <c r="K30" s="280"/>
      <c r="L30" s="246"/>
      <c r="M30" s="247"/>
      <c r="N30" s="247"/>
      <c r="O30" s="247"/>
      <c r="P30" s="247"/>
      <c r="Q30" s="247"/>
      <c r="R30" s="248"/>
      <c r="S30" s="267"/>
      <c r="T30" s="268"/>
      <c r="U30" s="285"/>
      <c r="V30" s="266"/>
      <c r="W30" s="267"/>
      <c r="X30" s="267"/>
      <c r="Y30" s="268"/>
      <c r="Z30" s="271"/>
      <c r="AA30" s="272"/>
      <c r="AB30" s="273"/>
      <c r="AC30" s="273"/>
      <c r="AD30" s="273"/>
      <c r="AE30" s="273"/>
      <c r="AF30" s="246" t="str">
        <f t="shared" ca="1" si="0"/>
        <v/>
      </c>
      <c r="AG30" s="247"/>
      <c r="AH30" s="247"/>
      <c r="AI30" s="247"/>
      <c r="AJ30" s="248"/>
      <c r="AK30" s="55"/>
      <c r="AO30" s="253"/>
      <c r="AV30" s="31" t="s">
        <v>347</v>
      </c>
      <c r="AW30" s="31" t="s">
        <v>97</v>
      </c>
      <c r="AZ30" s="42" t="s">
        <v>252</v>
      </c>
      <c r="BA30" s="31" t="s">
        <v>392</v>
      </c>
      <c r="BB30" s="254"/>
      <c r="BC30" s="255"/>
      <c r="BD30" s="255"/>
      <c r="BE30" s="255"/>
      <c r="BF30" s="256"/>
      <c r="BG30" s="119" t="s">
        <v>432</v>
      </c>
      <c r="BH30" s="260"/>
      <c r="BI30" s="243"/>
      <c r="BJ30" s="243"/>
      <c r="BK30" s="243"/>
      <c r="BL30" s="243"/>
      <c r="BM30" s="243"/>
      <c r="BN30" s="245"/>
      <c r="BO30" s="117" t="s">
        <v>472</v>
      </c>
      <c r="BP30" s="262"/>
      <c r="BQ30" s="115" t="s">
        <v>512</v>
      </c>
      <c r="BR30" s="254"/>
      <c r="BS30" s="118" t="s">
        <v>552</v>
      </c>
      <c r="BT30" s="254"/>
      <c r="BU30" s="118" t="s">
        <v>592</v>
      </c>
      <c r="BV30" s="254"/>
      <c r="BW30" s="118" t="s">
        <v>632</v>
      </c>
      <c r="BX30" s="254"/>
      <c r="BY30" s="118" t="s">
        <v>672</v>
      </c>
      <c r="BZ30" s="239" t="str">
        <f t="shared" ca="1" si="1"/>
        <v/>
      </c>
      <c r="CA30" s="240"/>
      <c r="CB30" s="240"/>
      <c r="CC30" s="240"/>
      <c r="CD30" s="241"/>
    </row>
    <row r="31" spans="1:82" ht="29.1" customHeight="1">
      <c r="A31" s="274">
        <v>10</v>
      </c>
      <c r="B31" s="276"/>
      <c r="C31" s="277"/>
      <c r="D31" s="277"/>
      <c r="E31" s="277"/>
      <c r="F31" s="278"/>
      <c r="G31" s="249" t="str">
        <f t="shared" ref="G31" ca="1" si="81">BB31</f>
        <v/>
      </c>
      <c r="H31" s="250"/>
      <c r="I31" s="250"/>
      <c r="J31" s="250"/>
      <c r="K31" s="251"/>
      <c r="L31" s="281" t="str">
        <f t="shared" ref="L31" ca="1" si="82">BH31</f>
        <v/>
      </c>
      <c r="M31" s="282"/>
      <c r="N31" s="282"/>
      <c r="O31" s="282"/>
      <c r="P31" s="282"/>
      <c r="Q31" s="282"/>
      <c r="R31" s="283"/>
      <c r="S31" s="264" t="str">
        <f ca="1">IFERROR(VLOOKUP(U31,$AV$17:$AW$36,2,FALSE),"")</f>
        <v/>
      </c>
      <c r="T31" s="265"/>
      <c r="U31" s="284" t="str">
        <f ca="1">BP31</f>
        <v/>
      </c>
      <c r="V31" s="263" t="str">
        <f ca="1">IFERROR(IF(U31="","",IF(S31="指定済",VLOOKUP(U31,講師一覧!$J$7:$L$29,3,FALSE),VLOOKUP(U31,講師一覧!$J$6:$L$29,3,FALSE))),"")</f>
        <v/>
      </c>
      <c r="W31" s="264"/>
      <c r="X31" s="264"/>
      <c r="Y31" s="265"/>
      <c r="Z31" s="269" t="str">
        <f t="shared" ref="Z31" si="83">IF(B31="","",E32-B32)</f>
        <v/>
      </c>
      <c r="AA31" s="270"/>
      <c r="AB31" s="249" t="str">
        <f ca="1">BR31</f>
        <v/>
      </c>
      <c r="AC31" s="249" t="str">
        <f ca="1">BT31</f>
        <v/>
      </c>
      <c r="AD31" s="249" t="str">
        <f ca="1">BV31</f>
        <v/>
      </c>
      <c r="AE31" s="249" t="str">
        <f ca="1">BX31</f>
        <v/>
      </c>
      <c r="AF31" s="249" t="str">
        <f t="shared" ca="1" si="0"/>
        <v/>
      </c>
      <c r="AG31" s="250"/>
      <c r="AH31" s="250"/>
      <c r="AI31" s="250"/>
      <c r="AJ31" s="251"/>
      <c r="AK31" s="55"/>
      <c r="AO31" s="252" t="str">
        <f>IF(B31="","",IF(AE31="","FALSE",""))</f>
        <v/>
      </c>
      <c r="AV31" s="31" t="s">
        <v>349</v>
      </c>
      <c r="AW31" s="31" t="s">
        <v>97</v>
      </c>
      <c r="AZ31" s="42" t="s">
        <v>253</v>
      </c>
      <c r="BA31" s="31" t="s">
        <v>393</v>
      </c>
      <c r="BB31" s="239" t="str">
        <f t="shared" ref="BB31" ca="1" si="84">IF($A$5="○",INDIRECT("'③研修カリキュラム＜"&amp;$E$2&amp;"＞'!"&amp;$BA31),IF($E$5="○",INDIRECT("'③研修カリキュラム＜"&amp;$E$2&amp;"＞'!"&amp;$BA31),""))</f>
        <v/>
      </c>
      <c r="BC31" s="240"/>
      <c r="BD31" s="240"/>
      <c r="BE31" s="240"/>
      <c r="BF31" s="241"/>
      <c r="BG31" s="114" t="s">
        <v>433</v>
      </c>
      <c r="BH31" s="257" t="str">
        <f t="shared" ref="BH31" ca="1" si="85">IF($A$5="○",INDIRECT("'③研修カリキュラム＜"&amp;$E$2&amp;"＞'!"&amp;$BG31),IF($F$5="○",INDIRECT("'③研修カリキュラム＜"&amp;$E$2&amp;"＞'!"&amp;$BG31),""))</f>
        <v/>
      </c>
      <c r="BI31" s="258"/>
      <c r="BJ31" s="258"/>
      <c r="BK31" s="258"/>
      <c r="BL31" s="258"/>
      <c r="BM31" s="258"/>
      <c r="BN31" s="259"/>
      <c r="BO31" s="122" t="s">
        <v>473</v>
      </c>
      <c r="BP31" s="261" t="str">
        <f t="shared" ref="BP31" ca="1" si="86">IF($A$5="○",INDIRECT("'③研修カリキュラム＜"&amp;$E$2&amp;"＞'!"&amp;$BO31),IF($G$5="○",INDIRECT("'③研修カリキュラム＜"&amp;$E$2&amp;"＞'!"&amp;$BO31),""))</f>
        <v/>
      </c>
      <c r="BQ31" s="120" t="s">
        <v>513</v>
      </c>
      <c r="BR31" s="239" t="str">
        <f t="shared" ref="BR31" ca="1" si="87">IF($A$5="○",INDIRECT("'③研修カリキュラム＜"&amp;$E$2&amp;"＞'!"&amp;$BQ31),IF($H$5="○",INDIRECT("'③研修カリキュラム＜"&amp;$E$2&amp;"＞'!"&amp;$BQ31),""))</f>
        <v/>
      </c>
      <c r="BS31" s="113" t="s">
        <v>553</v>
      </c>
      <c r="BT31" s="239" t="str">
        <f t="shared" ref="BT31" ca="1" si="88">IF($A$5="○",INDIRECT("'③研修カリキュラム＜"&amp;$E$2&amp;"＞'!"&amp;$BS31),IF($H$5="○",INDIRECT("'③研修カリキュラム＜"&amp;$E$2&amp;"＞'!"&amp;$BS31),""))</f>
        <v/>
      </c>
      <c r="BU31" s="113" t="s">
        <v>593</v>
      </c>
      <c r="BV31" s="239" t="str">
        <f t="shared" ref="BV31" ca="1" si="89">IF($A$5="○",INDIRECT("'③研修カリキュラム＜"&amp;$E$2&amp;"＞'!"&amp;$BU31),IF($H$5="○",INDIRECT("'③研修カリキュラム＜"&amp;$E$2&amp;"＞'!"&amp;$BU31),""))</f>
        <v/>
      </c>
      <c r="BW31" s="113" t="s">
        <v>633</v>
      </c>
      <c r="BX31" s="239" t="str">
        <f t="shared" ref="BX31" ca="1" si="90">IF($A$5="○",INDIRECT("'③研修カリキュラム＜"&amp;$E$2&amp;"＞'!"&amp;$BW31),IF($I$5="○",INDIRECT("'③研修カリキュラム＜"&amp;$E$2&amp;"＞'!"&amp;$BW31),""))</f>
        <v/>
      </c>
      <c r="BY31" s="113" t="s">
        <v>673</v>
      </c>
      <c r="BZ31" s="239" t="str">
        <f t="shared" ca="1" si="1"/>
        <v/>
      </c>
      <c r="CA31" s="240"/>
      <c r="CB31" s="240"/>
      <c r="CC31" s="240"/>
      <c r="CD31" s="241"/>
    </row>
    <row r="32" spans="1:82" ht="29.1" customHeight="1" thickBot="1">
      <c r="A32" s="275"/>
      <c r="B32" s="242"/>
      <c r="C32" s="243"/>
      <c r="D32" s="169" t="s">
        <v>30</v>
      </c>
      <c r="E32" s="244"/>
      <c r="F32" s="245"/>
      <c r="G32" s="273"/>
      <c r="H32" s="279"/>
      <c r="I32" s="279"/>
      <c r="J32" s="279"/>
      <c r="K32" s="280"/>
      <c r="L32" s="246"/>
      <c r="M32" s="247"/>
      <c r="N32" s="247"/>
      <c r="O32" s="247"/>
      <c r="P32" s="247"/>
      <c r="Q32" s="247"/>
      <c r="R32" s="248"/>
      <c r="S32" s="267"/>
      <c r="T32" s="268"/>
      <c r="U32" s="285"/>
      <c r="V32" s="266"/>
      <c r="W32" s="267"/>
      <c r="X32" s="267"/>
      <c r="Y32" s="268"/>
      <c r="Z32" s="271"/>
      <c r="AA32" s="272"/>
      <c r="AB32" s="273"/>
      <c r="AC32" s="273"/>
      <c r="AD32" s="273"/>
      <c r="AE32" s="273"/>
      <c r="AF32" s="246" t="str">
        <f t="shared" ca="1" si="0"/>
        <v/>
      </c>
      <c r="AG32" s="247"/>
      <c r="AH32" s="247"/>
      <c r="AI32" s="247"/>
      <c r="AJ32" s="248"/>
      <c r="AK32" s="55"/>
      <c r="AO32" s="253"/>
      <c r="AV32" s="31" t="s">
        <v>351</v>
      </c>
      <c r="AW32" s="31" t="s">
        <v>97</v>
      </c>
      <c r="AZ32" s="42" t="s">
        <v>254</v>
      </c>
      <c r="BA32" s="31" t="s">
        <v>394</v>
      </c>
      <c r="BB32" s="254"/>
      <c r="BC32" s="255"/>
      <c r="BD32" s="255"/>
      <c r="BE32" s="255"/>
      <c r="BF32" s="256"/>
      <c r="BG32" s="119" t="s">
        <v>434</v>
      </c>
      <c r="BH32" s="260"/>
      <c r="BI32" s="243"/>
      <c r="BJ32" s="243"/>
      <c r="BK32" s="243"/>
      <c r="BL32" s="243"/>
      <c r="BM32" s="243"/>
      <c r="BN32" s="245"/>
      <c r="BO32" s="117" t="s">
        <v>474</v>
      </c>
      <c r="BP32" s="262"/>
      <c r="BQ32" s="115" t="s">
        <v>514</v>
      </c>
      <c r="BR32" s="254"/>
      <c r="BS32" s="118" t="s">
        <v>554</v>
      </c>
      <c r="BT32" s="254"/>
      <c r="BU32" s="118" t="s">
        <v>594</v>
      </c>
      <c r="BV32" s="254"/>
      <c r="BW32" s="118" t="s">
        <v>634</v>
      </c>
      <c r="BX32" s="254"/>
      <c r="BY32" s="118" t="s">
        <v>674</v>
      </c>
      <c r="BZ32" s="239" t="str">
        <f t="shared" ca="1" si="1"/>
        <v/>
      </c>
      <c r="CA32" s="240"/>
      <c r="CB32" s="240"/>
      <c r="CC32" s="240"/>
      <c r="CD32" s="241"/>
    </row>
    <row r="33" spans="1:82" ht="29.1" customHeight="1">
      <c r="A33" s="274">
        <v>11</v>
      </c>
      <c r="B33" s="276"/>
      <c r="C33" s="277"/>
      <c r="D33" s="277"/>
      <c r="E33" s="277"/>
      <c r="F33" s="278"/>
      <c r="G33" s="249" t="str">
        <f t="shared" ref="G33" ca="1" si="91">BB33</f>
        <v/>
      </c>
      <c r="H33" s="250"/>
      <c r="I33" s="250"/>
      <c r="J33" s="250"/>
      <c r="K33" s="251"/>
      <c r="L33" s="281" t="str">
        <f t="shared" ref="L33" ca="1" si="92">BH33</f>
        <v/>
      </c>
      <c r="M33" s="282"/>
      <c r="N33" s="282"/>
      <c r="O33" s="282"/>
      <c r="P33" s="282"/>
      <c r="Q33" s="282"/>
      <c r="R33" s="283"/>
      <c r="S33" s="264" t="str">
        <f ca="1">IFERROR(VLOOKUP(U33,$AV$17:$AW$36,2,FALSE),"")</f>
        <v/>
      </c>
      <c r="T33" s="265"/>
      <c r="U33" s="284" t="str">
        <f ca="1">BP33</f>
        <v/>
      </c>
      <c r="V33" s="263" t="str">
        <f ca="1">IFERROR(IF(U33="","",IF(S33="指定済",VLOOKUP(U33,講師一覧!$J$7:$L$29,3,FALSE),VLOOKUP(U33,講師一覧!$J$6:$L$29,3,FALSE))),"")</f>
        <v/>
      </c>
      <c r="W33" s="264"/>
      <c r="X33" s="264"/>
      <c r="Y33" s="265"/>
      <c r="Z33" s="269" t="str">
        <f t="shared" ref="Z33" si="93">IF(B33="","",E34-B34)</f>
        <v/>
      </c>
      <c r="AA33" s="270"/>
      <c r="AB33" s="249" t="str">
        <f ca="1">BR33</f>
        <v/>
      </c>
      <c r="AC33" s="249" t="str">
        <f ca="1">BT33</f>
        <v/>
      </c>
      <c r="AD33" s="249" t="str">
        <f ca="1">BV33</f>
        <v/>
      </c>
      <c r="AE33" s="249" t="str">
        <f ca="1">BX33</f>
        <v/>
      </c>
      <c r="AF33" s="249" t="str">
        <f t="shared" ca="1" si="0"/>
        <v/>
      </c>
      <c r="AG33" s="250"/>
      <c r="AH33" s="250"/>
      <c r="AI33" s="250"/>
      <c r="AJ33" s="251"/>
      <c r="AK33" s="55"/>
      <c r="AO33" s="252" t="str">
        <f>IF(B33="","",IF(AE33="","FALSE",""))</f>
        <v/>
      </c>
      <c r="AV33" s="31" t="s">
        <v>353</v>
      </c>
      <c r="AW33" s="31" t="s">
        <v>97</v>
      </c>
      <c r="AZ33" s="42" t="s">
        <v>255</v>
      </c>
      <c r="BA33" s="31" t="s">
        <v>395</v>
      </c>
      <c r="BB33" s="239" t="str">
        <f t="shared" ref="BB33" ca="1" si="94">IF($A$5="○",INDIRECT("'③研修カリキュラム＜"&amp;$E$2&amp;"＞'!"&amp;$BA33),IF($E$5="○",INDIRECT("'③研修カリキュラム＜"&amp;$E$2&amp;"＞'!"&amp;$BA33),""))</f>
        <v/>
      </c>
      <c r="BC33" s="240"/>
      <c r="BD33" s="240"/>
      <c r="BE33" s="240"/>
      <c r="BF33" s="241"/>
      <c r="BG33" s="114" t="s">
        <v>435</v>
      </c>
      <c r="BH33" s="257" t="str">
        <f t="shared" ref="BH33" ca="1" si="95">IF($A$5="○",INDIRECT("'③研修カリキュラム＜"&amp;$E$2&amp;"＞'!"&amp;$BG33),IF($F$5="○",INDIRECT("'③研修カリキュラム＜"&amp;$E$2&amp;"＞'!"&amp;$BG33),""))</f>
        <v/>
      </c>
      <c r="BI33" s="258"/>
      <c r="BJ33" s="258"/>
      <c r="BK33" s="258"/>
      <c r="BL33" s="258"/>
      <c r="BM33" s="258"/>
      <c r="BN33" s="259"/>
      <c r="BO33" s="122" t="s">
        <v>475</v>
      </c>
      <c r="BP33" s="261" t="str">
        <f t="shared" ref="BP33" ca="1" si="96">IF($A$5="○",INDIRECT("'③研修カリキュラム＜"&amp;$E$2&amp;"＞'!"&amp;$BO33),IF($G$5="○",INDIRECT("'③研修カリキュラム＜"&amp;$E$2&amp;"＞'!"&amp;$BO33),""))</f>
        <v/>
      </c>
      <c r="BQ33" s="120" t="s">
        <v>515</v>
      </c>
      <c r="BR33" s="239" t="str">
        <f t="shared" ref="BR33" ca="1" si="97">IF($A$5="○",INDIRECT("'③研修カリキュラム＜"&amp;$E$2&amp;"＞'!"&amp;$BQ33),IF($H$5="○",INDIRECT("'③研修カリキュラム＜"&amp;$E$2&amp;"＞'!"&amp;$BQ33),""))</f>
        <v/>
      </c>
      <c r="BS33" s="113" t="s">
        <v>555</v>
      </c>
      <c r="BT33" s="239" t="str">
        <f t="shared" ref="BT33" ca="1" si="98">IF($A$5="○",INDIRECT("'③研修カリキュラム＜"&amp;$E$2&amp;"＞'!"&amp;$BS33),IF($H$5="○",INDIRECT("'③研修カリキュラム＜"&amp;$E$2&amp;"＞'!"&amp;$BS33),""))</f>
        <v/>
      </c>
      <c r="BU33" s="113" t="s">
        <v>595</v>
      </c>
      <c r="BV33" s="239" t="str">
        <f t="shared" ref="BV33" ca="1" si="99">IF($A$5="○",INDIRECT("'③研修カリキュラム＜"&amp;$E$2&amp;"＞'!"&amp;$BU33),IF($H$5="○",INDIRECT("'③研修カリキュラム＜"&amp;$E$2&amp;"＞'!"&amp;$BU33),""))</f>
        <v/>
      </c>
      <c r="BW33" s="113" t="s">
        <v>635</v>
      </c>
      <c r="BX33" s="239" t="str">
        <f t="shared" ref="BX33" ca="1" si="100">IF($A$5="○",INDIRECT("'③研修カリキュラム＜"&amp;$E$2&amp;"＞'!"&amp;$BW33),IF($I$5="○",INDIRECT("'③研修カリキュラム＜"&amp;$E$2&amp;"＞'!"&amp;$BW33),""))</f>
        <v/>
      </c>
      <c r="BY33" s="113" t="s">
        <v>675</v>
      </c>
      <c r="BZ33" s="239" t="str">
        <f t="shared" ca="1" si="1"/>
        <v/>
      </c>
      <c r="CA33" s="240"/>
      <c r="CB33" s="240"/>
      <c r="CC33" s="240"/>
      <c r="CD33" s="241"/>
    </row>
    <row r="34" spans="1:82" ht="29.1" customHeight="1" thickBot="1">
      <c r="A34" s="275"/>
      <c r="B34" s="242"/>
      <c r="C34" s="243"/>
      <c r="D34" s="169" t="s">
        <v>30</v>
      </c>
      <c r="E34" s="244"/>
      <c r="F34" s="245"/>
      <c r="G34" s="273"/>
      <c r="H34" s="279"/>
      <c r="I34" s="279"/>
      <c r="J34" s="279"/>
      <c r="K34" s="280"/>
      <c r="L34" s="246"/>
      <c r="M34" s="247"/>
      <c r="N34" s="247"/>
      <c r="O34" s="247"/>
      <c r="P34" s="247"/>
      <c r="Q34" s="247"/>
      <c r="R34" s="248"/>
      <c r="S34" s="267"/>
      <c r="T34" s="268"/>
      <c r="U34" s="285"/>
      <c r="V34" s="266"/>
      <c r="W34" s="267"/>
      <c r="X34" s="267"/>
      <c r="Y34" s="268"/>
      <c r="Z34" s="271"/>
      <c r="AA34" s="272"/>
      <c r="AB34" s="273"/>
      <c r="AC34" s="273"/>
      <c r="AD34" s="273"/>
      <c r="AE34" s="273"/>
      <c r="AF34" s="246" t="str">
        <f t="shared" ca="1" si="0"/>
        <v/>
      </c>
      <c r="AG34" s="247"/>
      <c r="AH34" s="247"/>
      <c r="AI34" s="247"/>
      <c r="AJ34" s="248"/>
      <c r="AK34" s="55"/>
      <c r="AO34" s="253"/>
      <c r="AV34" s="31" t="s">
        <v>355</v>
      </c>
      <c r="AW34" s="31" t="s">
        <v>97</v>
      </c>
      <c r="AZ34" s="42" t="s">
        <v>256</v>
      </c>
      <c r="BA34" s="31" t="s">
        <v>396</v>
      </c>
      <c r="BB34" s="254"/>
      <c r="BC34" s="255"/>
      <c r="BD34" s="255"/>
      <c r="BE34" s="255"/>
      <c r="BF34" s="256"/>
      <c r="BG34" s="119" t="s">
        <v>436</v>
      </c>
      <c r="BH34" s="260"/>
      <c r="BI34" s="243"/>
      <c r="BJ34" s="243"/>
      <c r="BK34" s="243"/>
      <c r="BL34" s="243"/>
      <c r="BM34" s="243"/>
      <c r="BN34" s="245"/>
      <c r="BO34" s="117" t="s">
        <v>476</v>
      </c>
      <c r="BP34" s="262"/>
      <c r="BQ34" s="115" t="s">
        <v>516</v>
      </c>
      <c r="BR34" s="254"/>
      <c r="BS34" s="118" t="s">
        <v>556</v>
      </c>
      <c r="BT34" s="254"/>
      <c r="BU34" s="118" t="s">
        <v>596</v>
      </c>
      <c r="BV34" s="254"/>
      <c r="BW34" s="118" t="s">
        <v>636</v>
      </c>
      <c r="BX34" s="254"/>
      <c r="BY34" s="118" t="s">
        <v>676</v>
      </c>
      <c r="BZ34" s="239" t="str">
        <f t="shared" ca="1" si="1"/>
        <v/>
      </c>
      <c r="CA34" s="240"/>
      <c r="CB34" s="240"/>
      <c r="CC34" s="240"/>
      <c r="CD34" s="241"/>
    </row>
    <row r="35" spans="1:82" ht="29.1" customHeight="1">
      <c r="A35" s="274">
        <v>12</v>
      </c>
      <c r="B35" s="276"/>
      <c r="C35" s="277"/>
      <c r="D35" s="277"/>
      <c r="E35" s="277"/>
      <c r="F35" s="278"/>
      <c r="G35" s="249" t="str">
        <f t="shared" ref="G35" ca="1" si="101">BB35</f>
        <v/>
      </c>
      <c r="H35" s="250"/>
      <c r="I35" s="250"/>
      <c r="J35" s="250"/>
      <c r="K35" s="251"/>
      <c r="L35" s="281" t="str">
        <f t="shared" ref="L35" ca="1" si="102">BH35</f>
        <v/>
      </c>
      <c r="M35" s="282"/>
      <c r="N35" s="282"/>
      <c r="O35" s="282"/>
      <c r="P35" s="282"/>
      <c r="Q35" s="282"/>
      <c r="R35" s="283"/>
      <c r="S35" s="264" t="str">
        <f ca="1">IFERROR(VLOOKUP(U35,$AV$17:$AW$36,2,FALSE),"")</f>
        <v/>
      </c>
      <c r="T35" s="265"/>
      <c r="U35" s="284" t="str">
        <f ca="1">BP35</f>
        <v/>
      </c>
      <c r="V35" s="263" t="str">
        <f ca="1">IFERROR(IF(U35="","",IF(S35="指定済",VLOOKUP(U35,講師一覧!$J$7:$L$29,3,FALSE),VLOOKUP(U35,講師一覧!$J$6:$L$29,3,FALSE))),"")</f>
        <v/>
      </c>
      <c r="W35" s="264"/>
      <c r="X35" s="264"/>
      <c r="Y35" s="265"/>
      <c r="Z35" s="269" t="str">
        <f t="shared" ref="Z35" si="103">IF(B35="","",E36-B36)</f>
        <v/>
      </c>
      <c r="AA35" s="270"/>
      <c r="AB35" s="249" t="str">
        <f ca="1">BR35</f>
        <v/>
      </c>
      <c r="AC35" s="249" t="str">
        <f ca="1">BT35</f>
        <v/>
      </c>
      <c r="AD35" s="249" t="str">
        <f ca="1">BV35</f>
        <v/>
      </c>
      <c r="AE35" s="249" t="str">
        <f ca="1">BX35</f>
        <v/>
      </c>
      <c r="AF35" s="249" t="str">
        <f t="shared" ca="1" si="0"/>
        <v/>
      </c>
      <c r="AG35" s="250"/>
      <c r="AH35" s="250"/>
      <c r="AI35" s="250"/>
      <c r="AJ35" s="251"/>
      <c r="AK35" s="55"/>
      <c r="AO35" s="252" t="str">
        <f>IF(B35="","",IF(AE35="","FALSE",""))</f>
        <v/>
      </c>
      <c r="AV35" s="31" t="s">
        <v>357</v>
      </c>
      <c r="AW35" s="31" t="s">
        <v>97</v>
      </c>
      <c r="AZ35" s="42" t="s">
        <v>257</v>
      </c>
      <c r="BA35" s="31" t="s">
        <v>397</v>
      </c>
      <c r="BB35" s="239" t="str">
        <f t="shared" ref="BB35" ca="1" si="104">IF($A$5="○",INDIRECT("'③研修カリキュラム＜"&amp;$E$2&amp;"＞'!"&amp;$BA35),IF($E$5="○",INDIRECT("'③研修カリキュラム＜"&amp;$E$2&amp;"＞'!"&amp;$BA35),""))</f>
        <v/>
      </c>
      <c r="BC35" s="240"/>
      <c r="BD35" s="240"/>
      <c r="BE35" s="240"/>
      <c r="BF35" s="241"/>
      <c r="BG35" s="114" t="s">
        <v>437</v>
      </c>
      <c r="BH35" s="257" t="str">
        <f t="shared" ref="BH35" ca="1" si="105">IF($A$5="○",INDIRECT("'③研修カリキュラム＜"&amp;$E$2&amp;"＞'!"&amp;$BG35),IF($F$5="○",INDIRECT("'③研修カリキュラム＜"&amp;$E$2&amp;"＞'!"&amp;$BG35),""))</f>
        <v/>
      </c>
      <c r="BI35" s="258"/>
      <c r="BJ35" s="258"/>
      <c r="BK35" s="258"/>
      <c r="BL35" s="258"/>
      <c r="BM35" s="258"/>
      <c r="BN35" s="259"/>
      <c r="BO35" s="122" t="s">
        <v>477</v>
      </c>
      <c r="BP35" s="261" t="str">
        <f t="shared" ref="BP35" ca="1" si="106">IF($A$5="○",INDIRECT("'③研修カリキュラム＜"&amp;$E$2&amp;"＞'!"&amp;$BO35),IF($G$5="○",INDIRECT("'③研修カリキュラム＜"&amp;$E$2&amp;"＞'!"&amp;$BO35),""))</f>
        <v/>
      </c>
      <c r="BQ35" s="120" t="s">
        <v>517</v>
      </c>
      <c r="BR35" s="239" t="str">
        <f t="shared" ref="BR35" ca="1" si="107">IF($A$5="○",INDIRECT("'③研修カリキュラム＜"&amp;$E$2&amp;"＞'!"&amp;$BQ35),IF($H$5="○",INDIRECT("'③研修カリキュラム＜"&amp;$E$2&amp;"＞'!"&amp;$BQ35),""))</f>
        <v/>
      </c>
      <c r="BS35" s="113" t="s">
        <v>557</v>
      </c>
      <c r="BT35" s="239" t="str">
        <f t="shared" ref="BT35" ca="1" si="108">IF($A$5="○",INDIRECT("'③研修カリキュラム＜"&amp;$E$2&amp;"＞'!"&amp;$BS35),IF($H$5="○",INDIRECT("'③研修カリキュラム＜"&amp;$E$2&amp;"＞'!"&amp;$BS35),""))</f>
        <v/>
      </c>
      <c r="BU35" s="113" t="s">
        <v>597</v>
      </c>
      <c r="BV35" s="239" t="str">
        <f t="shared" ref="BV35" ca="1" si="109">IF($A$5="○",INDIRECT("'③研修カリキュラム＜"&amp;$E$2&amp;"＞'!"&amp;$BU35),IF($H$5="○",INDIRECT("'③研修カリキュラム＜"&amp;$E$2&amp;"＞'!"&amp;$BU35),""))</f>
        <v/>
      </c>
      <c r="BW35" s="113" t="s">
        <v>637</v>
      </c>
      <c r="BX35" s="239" t="str">
        <f t="shared" ref="BX35" ca="1" si="110">IF($A$5="○",INDIRECT("'③研修カリキュラム＜"&amp;$E$2&amp;"＞'!"&amp;$BW35),IF($I$5="○",INDIRECT("'③研修カリキュラム＜"&amp;$E$2&amp;"＞'!"&amp;$BW35),""))</f>
        <v/>
      </c>
      <c r="BY35" s="113" t="s">
        <v>677</v>
      </c>
      <c r="BZ35" s="239" t="str">
        <f t="shared" ca="1" si="1"/>
        <v/>
      </c>
      <c r="CA35" s="240"/>
      <c r="CB35" s="240"/>
      <c r="CC35" s="240"/>
      <c r="CD35" s="241"/>
    </row>
    <row r="36" spans="1:82" ht="29.1" customHeight="1" thickBot="1">
      <c r="A36" s="275"/>
      <c r="B36" s="242"/>
      <c r="C36" s="243"/>
      <c r="D36" s="169" t="s">
        <v>30</v>
      </c>
      <c r="E36" s="244"/>
      <c r="F36" s="245"/>
      <c r="G36" s="273"/>
      <c r="H36" s="279"/>
      <c r="I36" s="279"/>
      <c r="J36" s="279"/>
      <c r="K36" s="280"/>
      <c r="L36" s="246"/>
      <c r="M36" s="247"/>
      <c r="N36" s="247"/>
      <c r="O36" s="247"/>
      <c r="P36" s="247"/>
      <c r="Q36" s="247"/>
      <c r="R36" s="248"/>
      <c r="S36" s="267"/>
      <c r="T36" s="268"/>
      <c r="U36" s="285"/>
      <c r="V36" s="266"/>
      <c r="W36" s="267"/>
      <c r="X36" s="267"/>
      <c r="Y36" s="268"/>
      <c r="Z36" s="271"/>
      <c r="AA36" s="272"/>
      <c r="AB36" s="273"/>
      <c r="AC36" s="273"/>
      <c r="AD36" s="273"/>
      <c r="AE36" s="273"/>
      <c r="AF36" s="246" t="str">
        <f t="shared" ca="1" si="0"/>
        <v/>
      </c>
      <c r="AG36" s="247"/>
      <c r="AH36" s="247"/>
      <c r="AI36" s="247"/>
      <c r="AJ36" s="248"/>
      <c r="AK36" s="55"/>
      <c r="AO36" s="253"/>
      <c r="AV36" s="31" t="s">
        <v>359</v>
      </c>
      <c r="AW36" s="31" t="s">
        <v>97</v>
      </c>
      <c r="AZ36" s="42" t="s">
        <v>258</v>
      </c>
      <c r="BA36" s="31" t="s">
        <v>398</v>
      </c>
      <c r="BB36" s="254"/>
      <c r="BC36" s="255"/>
      <c r="BD36" s="255"/>
      <c r="BE36" s="255"/>
      <c r="BF36" s="256"/>
      <c r="BG36" s="119" t="s">
        <v>438</v>
      </c>
      <c r="BH36" s="260"/>
      <c r="BI36" s="243"/>
      <c r="BJ36" s="243"/>
      <c r="BK36" s="243"/>
      <c r="BL36" s="243"/>
      <c r="BM36" s="243"/>
      <c r="BN36" s="245"/>
      <c r="BO36" s="117" t="s">
        <v>478</v>
      </c>
      <c r="BP36" s="262"/>
      <c r="BQ36" s="115" t="s">
        <v>518</v>
      </c>
      <c r="BR36" s="254"/>
      <c r="BS36" s="118" t="s">
        <v>558</v>
      </c>
      <c r="BT36" s="254"/>
      <c r="BU36" s="118" t="s">
        <v>598</v>
      </c>
      <c r="BV36" s="254"/>
      <c r="BW36" s="118" t="s">
        <v>638</v>
      </c>
      <c r="BX36" s="254"/>
      <c r="BY36" s="118" t="s">
        <v>678</v>
      </c>
      <c r="BZ36" s="239" t="str">
        <f t="shared" ca="1" si="1"/>
        <v/>
      </c>
      <c r="CA36" s="240"/>
      <c r="CB36" s="240"/>
      <c r="CC36" s="240"/>
      <c r="CD36" s="241"/>
    </row>
    <row r="37" spans="1:82" ht="29.1" customHeight="1">
      <c r="A37" s="274">
        <v>13</v>
      </c>
      <c r="B37" s="276"/>
      <c r="C37" s="277"/>
      <c r="D37" s="277"/>
      <c r="E37" s="277"/>
      <c r="F37" s="278"/>
      <c r="G37" s="249" t="str">
        <f t="shared" ref="G37" ca="1" si="111">BB37</f>
        <v/>
      </c>
      <c r="H37" s="250"/>
      <c r="I37" s="250"/>
      <c r="J37" s="250"/>
      <c r="K37" s="251"/>
      <c r="L37" s="281" t="str">
        <f t="shared" ref="L37" ca="1" si="112">BH37</f>
        <v/>
      </c>
      <c r="M37" s="282"/>
      <c r="N37" s="282"/>
      <c r="O37" s="282"/>
      <c r="P37" s="282"/>
      <c r="Q37" s="282"/>
      <c r="R37" s="283"/>
      <c r="S37" s="264" t="str">
        <f ca="1">IFERROR(VLOOKUP(U37,$AV$17:$AW$36,2,FALSE),"")</f>
        <v/>
      </c>
      <c r="T37" s="265"/>
      <c r="U37" s="284" t="str">
        <f ca="1">BP37</f>
        <v/>
      </c>
      <c r="V37" s="263" t="str">
        <f ca="1">IFERROR(IF(U37="","",IF(S37="指定済",VLOOKUP(U37,講師一覧!$J$7:$L$29,3,FALSE),VLOOKUP(U37,講師一覧!$J$6:$L$29,3,FALSE))),"")</f>
        <v/>
      </c>
      <c r="W37" s="264"/>
      <c r="X37" s="264"/>
      <c r="Y37" s="265"/>
      <c r="Z37" s="269" t="str">
        <f t="shared" ref="Z37" si="113">IF(B37="","",E38-B38)</f>
        <v/>
      </c>
      <c r="AA37" s="270"/>
      <c r="AB37" s="249" t="str">
        <f ca="1">BR37</f>
        <v/>
      </c>
      <c r="AC37" s="249" t="str">
        <f ca="1">BT37</f>
        <v/>
      </c>
      <c r="AD37" s="249" t="str">
        <f ca="1">BV37</f>
        <v/>
      </c>
      <c r="AE37" s="249" t="str">
        <f ca="1">BX37</f>
        <v/>
      </c>
      <c r="AF37" s="249" t="str">
        <f t="shared" ca="1" si="0"/>
        <v/>
      </c>
      <c r="AG37" s="250"/>
      <c r="AH37" s="250"/>
      <c r="AI37" s="250"/>
      <c r="AJ37" s="251"/>
      <c r="AK37" s="55"/>
      <c r="AO37" s="252" t="str">
        <f>IF(B37="","",IF(AE37="","FALSE",""))</f>
        <v/>
      </c>
      <c r="AZ37" s="42" t="s">
        <v>259</v>
      </c>
      <c r="BA37" s="31" t="s">
        <v>399</v>
      </c>
      <c r="BB37" s="239" t="str">
        <f t="shared" ref="BB37" ca="1" si="114">IF($A$5="○",INDIRECT("'③研修カリキュラム＜"&amp;$E$2&amp;"＞'!"&amp;$BA37),IF($E$5="○",INDIRECT("'③研修カリキュラム＜"&amp;$E$2&amp;"＞'!"&amp;$BA37),""))</f>
        <v/>
      </c>
      <c r="BC37" s="240"/>
      <c r="BD37" s="240"/>
      <c r="BE37" s="240"/>
      <c r="BF37" s="241"/>
      <c r="BG37" s="114" t="s">
        <v>439</v>
      </c>
      <c r="BH37" s="257" t="str">
        <f t="shared" ref="BH37" ca="1" si="115">IF($A$5="○",INDIRECT("'③研修カリキュラム＜"&amp;$E$2&amp;"＞'!"&amp;$BG37),IF($F$5="○",INDIRECT("'③研修カリキュラム＜"&amp;$E$2&amp;"＞'!"&amp;$BG37),""))</f>
        <v/>
      </c>
      <c r="BI37" s="258"/>
      <c r="BJ37" s="258"/>
      <c r="BK37" s="258"/>
      <c r="BL37" s="258"/>
      <c r="BM37" s="258"/>
      <c r="BN37" s="259"/>
      <c r="BO37" s="122" t="s">
        <v>479</v>
      </c>
      <c r="BP37" s="261" t="str">
        <f t="shared" ref="BP37" ca="1" si="116">IF($A$5="○",INDIRECT("'③研修カリキュラム＜"&amp;$E$2&amp;"＞'!"&amp;$BO37),IF($G$5="○",INDIRECT("'③研修カリキュラム＜"&amp;$E$2&amp;"＞'!"&amp;$BO37),""))</f>
        <v/>
      </c>
      <c r="BQ37" s="120" t="s">
        <v>519</v>
      </c>
      <c r="BR37" s="239" t="str">
        <f t="shared" ref="BR37" ca="1" si="117">IF($A$5="○",INDIRECT("'③研修カリキュラム＜"&amp;$E$2&amp;"＞'!"&amp;$BQ37),IF($H$5="○",INDIRECT("'③研修カリキュラム＜"&amp;$E$2&amp;"＞'!"&amp;$BQ37),""))</f>
        <v/>
      </c>
      <c r="BS37" s="113" t="s">
        <v>559</v>
      </c>
      <c r="BT37" s="239" t="str">
        <f t="shared" ref="BT37" ca="1" si="118">IF($A$5="○",INDIRECT("'③研修カリキュラム＜"&amp;$E$2&amp;"＞'!"&amp;$BS37),IF($H$5="○",INDIRECT("'③研修カリキュラム＜"&amp;$E$2&amp;"＞'!"&amp;$BS37),""))</f>
        <v/>
      </c>
      <c r="BU37" s="113" t="s">
        <v>599</v>
      </c>
      <c r="BV37" s="239" t="str">
        <f t="shared" ref="BV37" ca="1" si="119">IF($A$5="○",INDIRECT("'③研修カリキュラム＜"&amp;$E$2&amp;"＞'!"&amp;$BU37),IF($H$5="○",INDIRECT("'③研修カリキュラム＜"&amp;$E$2&amp;"＞'!"&amp;$BU37),""))</f>
        <v/>
      </c>
      <c r="BW37" s="113" t="s">
        <v>639</v>
      </c>
      <c r="BX37" s="239" t="str">
        <f t="shared" ref="BX37" ca="1" si="120">IF($A$5="○",INDIRECT("'③研修カリキュラム＜"&amp;$E$2&amp;"＞'!"&amp;$BW37),IF($I$5="○",INDIRECT("'③研修カリキュラム＜"&amp;$E$2&amp;"＞'!"&amp;$BW37),""))</f>
        <v/>
      </c>
      <c r="BY37" s="113" t="s">
        <v>679</v>
      </c>
      <c r="BZ37" s="239" t="str">
        <f t="shared" ca="1" si="1"/>
        <v/>
      </c>
      <c r="CA37" s="240"/>
      <c r="CB37" s="240"/>
      <c r="CC37" s="240"/>
      <c r="CD37" s="241"/>
    </row>
    <row r="38" spans="1:82" ht="29.1" customHeight="1" thickBot="1">
      <c r="A38" s="275"/>
      <c r="B38" s="242"/>
      <c r="C38" s="243"/>
      <c r="D38" s="169" t="s">
        <v>30</v>
      </c>
      <c r="E38" s="244"/>
      <c r="F38" s="245"/>
      <c r="G38" s="273"/>
      <c r="H38" s="279"/>
      <c r="I38" s="279"/>
      <c r="J38" s="279"/>
      <c r="K38" s="280"/>
      <c r="L38" s="246"/>
      <c r="M38" s="247"/>
      <c r="N38" s="247"/>
      <c r="O38" s="247"/>
      <c r="P38" s="247"/>
      <c r="Q38" s="247"/>
      <c r="R38" s="248"/>
      <c r="S38" s="267"/>
      <c r="T38" s="268"/>
      <c r="U38" s="285"/>
      <c r="V38" s="266"/>
      <c r="W38" s="267"/>
      <c r="X38" s="267"/>
      <c r="Y38" s="268"/>
      <c r="Z38" s="271"/>
      <c r="AA38" s="272"/>
      <c r="AB38" s="273"/>
      <c r="AC38" s="273"/>
      <c r="AD38" s="273"/>
      <c r="AE38" s="273"/>
      <c r="AF38" s="246" t="str">
        <f t="shared" ca="1" si="0"/>
        <v/>
      </c>
      <c r="AG38" s="247"/>
      <c r="AH38" s="247"/>
      <c r="AI38" s="247"/>
      <c r="AJ38" s="248"/>
      <c r="AK38" s="55"/>
      <c r="AO38" s="253"/>
      <c r="AZ38" s="42" t="s">
        <v>260</v>
      </c>
      <c r="BA38" s="31" t="s">
        <v>400</v>
      </c>
      <c r="BB38" s="254"/>
      <c r="BC38" s="255"/>
      <c r="BD38" s="255"/>
      <c r="BE38" s="255"/>
      <c r="BF38" s="256"/>
      <c r="BG38" s="119" t="s">
        <v>440</v>
      </c>
      <c r="BH38" s="260"/>
      <c r="BI38" s="243"/>
      <c r="BJ38" s="243"/>
      <c r="BK38" s="243"/>
      <c r="BL38" s="243"/>
      <c r="BM38" s="243"/>
      <c r="BN38" s="245"/>
      <c r="BO38" s="117" t="s">
        <v>480</v>
      </c>
      <c r="BP38" s="262"/>
      <c r="BQ38" s="115" t="s">
        <v>520</v>
      </c>
      <c r="BR38" s="254"/>
      <c r="BS38" s="118" t="s">
        <v>560</v>
      </c>
      <c r="BT38" s="254"/>
      <c r="BU38" s="118" t="s">
        <v>600</v>
      </c>
      <c r="BV38" s="254"/>
      <c r="BW38" s="118" t="s">
        <v>640</v>
      </c>
      <c r="BX38" s="254"/>
      <c r="BY38" s="118" t="s">
        <v>680</v>
      </c>
      <c r="BZ38" s="239" t="str">
        <f t="shared" ca="1" si="1"/>
        <v/>
      </c>
      <c r="CA38" s="240"/>
      <c r="CB38" s="240"/>
      <c r="CC38" s="240"/>
      <c r="CD38" s="241"/>
    </row>
    <row r="39" spans="1:82" ht="29.1" customHeight="1">
      <c r="A39" s="274">
        <v>14</v>
      </c>
      <c r="B39" s="276"/>
      <c r="C39" s="277"/>
      <c r="D39" s="277"/>
      <c r="E39" s="277"/>
      <c r="F39" s="278"/>
      <c r="G39" s="249" t="str">
        <f t="shared" ref="G39" ca="1" si="121">BB39</f>
        <v/>
      </c>
      <c r="H39" s="250"/>
      <c r="I39" s="250"/>
      <c r="J39" s="250"/>
      <c r="K39" s="251"/>
      <c r="L39" s="281" t="str">
        <f t="shared" ref="L39" ca="1" si="122">BH39</f>
        <v/>
      </c>
      <c r="M39" s="282"/>
      <c r="N39" s="282"/>
      <c r="O39" s="282"/>
      <c r="P39" s="282"/>
      <c r="Q39" s="282"/>
      <c r="R39" s="283"/>
      <c r="S39" s="264" t="str">
        <f ca="1">IFERROR(VLOOKUP(U39,$AV$17:$AW$36,2,FALSE),"")</f>
        <v/>
      </c>
      <c r="T39" s="265"/>
      <c r="U39" s="284" t="str">
        <f ca="1">BP39</f>
        <v/>
      </c>
      <c r="V39" s="263" t="str">
        <f ca="1">IFERROR(IF(U39="","",IF(S39="指定済",VLOOKUP(U39,講師一覧!$J$7:$L$29,3,FALSE),VLOOKUP(U39,講師一覧!$J$6:$L$29,3,FALSE))),"")</f>
        <v/>
      </c>
      <c r="W39" s="264"/>
      <c r="X39" s="264"/>
      <c r="Y39" s="265"/>
      <c r="Z39" s="269" t="str">
        <f t="shared" ref="Z39" si="123">IF(B39="","",E40-B40)</f>
        <v/>
      </c>
      <c r="AA39" s="270"/>
      <c r="AB39" s="249" t="str">
        <f ca="1">BR39</f>
        <v/>
      </c>
      <c r="AC39" s="249" t="str">
        <f ca="1">BT39</f>
        <v/>
      </c>
      <c r="AD39" s="249" t="str">
        <f ca="1">BV39</f>
        <v/>
      </c>
      <c r="AE39" s="249" t="str">
        <f ca="1">BX39</f>
        <v/>
      </c>
      <c r="AF39" s="249" t="str">
        <f t="shared" ca="1" si="0"/>
        <v/>
      </c>
      <c r="AG39" s="250"/>
      <c r="AH39" s="250"/>
      <c r="AI39" s="250"/>
      <c r="AJ39" s="251"/>
      <c r="AK39" s="55"/>
      <c r="AO39" s="252" t="str">
        <f>IF(B39="","",IF(AE39="","FALSE",""))</f>
        <v/>
      </c>
      <c r="AZ39" s="42" t="s">
        <v>261</v>
      </c>
      <c r="BA39" s="31" t="s">
        <v>401</v>
      </c>
      <c r="BB39" s="239" t="str">
        <f t="shared" ref="BB39" ca="1" si="124">IF($A$5="○",INDIRECT("'③研修カリキュラム＜"&amp;$E$2&amp;"＞'!"&amp;$BA39),IF($E$5="○",INDIRECT("'③研修カリキュラム＜"&amp;$E$2&amp;"＞'!"&amp;$BA39),""))</f>
        <v/>
      </c>
      <c r="BC39" s="240"/>
      <c r="BD39" s="240"/>
      <c r="BE39" s="240"/>
      <c r="BF39" s="241"/>
      <c r="BG39" s="114" t="s">
        <v>441</v>
      </c>
      <c r="BH39" s="257" t="str">
        <f t="shared" ref="BH39" ca="1" si="125">IF($A$5="○",INDIRECT("'③研修カリキュラム＜"&amp;$E$2&amp;"＞'!"&amp;$BG39),IF($F$5="○",INDIRECT("'③研修カリキュラム＜"&amp;$E$2&amp;"＞'!"&amp;$BG39),""))</f>
        <v/>
      </c>
      <c r="BI39" s="258"/>
      <c r="BJ39" s="258"/>
      <c r="BK39" s="258"/>
      <c r="BL39" s="258"/>
      <c r="BM39" s="258"/>
      <c r="BN39" s="259"/>
      <c r="BO39" s="122" t="s">
        <v>481</v>
      </c>
      <c r="BP39" s="261" t="str">
        <f t="shared" ref="BP39" ca="1" si="126">IF($A$5="○",INDIRECT("'③研修カリキュラム＜"&amp;$E$2&amp;"＞'!"&amp;$BO39),IF($G$5="○",INDIRECT("'③研修カリキュラム＜"&amp;$E$2&amp;"＞'!"&amp;$BO39),""))</f>
        <v/>
      </c>
      <c r="BQ39" s="120" t="s">
        <v>521</v>
      </c>
      <c r="BR39" s="239" t="str">
        <f t="shared" ref="BR39" ca="1" si="127">IF($A$5="○",INDIRECT("'③研修カリキュラム＜"&amp;$E$2&amp;"＞'!"&amp;$BQ39),IF($H$5="○",INDIRECT("'③研修カリキュラム＜"&amp;$E$2&amp;"＞'!"&amp;$BQ39),""))</f>
        <v/>
      </c>
      <c r="BS39" s="113" t="s">
        <v>561</v>
      </c>
      <c r="BT39" s="239" t="str">
        <f t="shared" ref="BT39" ca="1" si="128">IF($A$5="○",INDIRECT("'③研修カリキュラム＜"&amp;$E$2&amp;"＞'!"&amp;$BS39),IF($H$5="○",INDIRECT("'③研修カリキュラム＜"&amp;$E$2&amp;"＞'!"&amp;$BS39),""))</f>
        <v/>
      </c>
      <c r="BU39" s="113" t="s">
        <v>601</v>
      </c>
      <c r="BV39" s="239" t="str">
        <f t="shared" ref="BV39" ca="1" si="129">IF($A$5="○",INDIRECT("'③研修カリキュラム＜"&amp;$E$2&amp;"＞'!"&amp;$BU39),IF($H$5="○",INDIRECT("'③研修カリキュラム＜"&amp;$E$2&amp;"＞'!"&amp;$BU39),""))</f>
        <v/>
      </c>
      <c r="BW39" s="113" t="s">
        <v>641</v>
      </c>
      <c r="BX39" s="239" t="str">
        <f t="shared" ref="BX39" ca="1" si="130">IF($A$5="○",INDIRECT("'③研修カリキュラム＜"&amp;$E$2&amp;"＞'!"&amp;$BW39),IF($I$5="○",INDIRECT("'③研修カリキュラム＜"&amp;$E$2&amp;"＞'!"&amp;$BW39),""))</f>
        <v/>
      </c>
      <c r="BY39" s="113" t="s">
        <v>681</v>
      </c>
      <c r="BZ39" s="239" t="str">
        <f t="shared" ca="1" si="1"/>
        <v/>
      </c>
      <c r="CA39" s="240"/>
      <c r="CB39" s="240"/>
      <c r="CC39" s="240"/>
      <c r="CD39" s="241"/>
    </row>
    <row r="40" spans="1:82" ht="29.1" customHeight="1" thickBot="1">
      <c r="A40" s="275"/>
      <c r="B40" s="242"/>
      <c r="C40" s="243"/>
      <c r="D40" s="169" t="s">
        <v>30</v>
      </c>
      <c r="E40" s="244"/>
      <c r="F40" s="245"/>
      <c r="G40" s="273"/>
      <c r="H40" s="279"/>
      <c r="I40" s="279"/>
      <c r="J40" s="279"/>
      <c r="K40" s="280"/>
      <c r="L40" s="246"/>
      <c r="M40" s="247"/>
      <c r="N40" s="247"/>
      <c r="O40" s="247"/>
      <c r="P40" s="247"/>
      <c r="Q40" s="247"/>
      <c r="R40" s="248"/>
      <c r="S40" s="267"/>
      <c r="T40" s="268"/>
      <c r="U40" s="285"/>
      <c r="V40" s="266"/>
      <c r="W40" s="267"/>
      <c r="X40" s="267"/>
      <c r="Y40" s="268"/>
      <c r="Z40" s="271"/>
      <c r="AA40" s="272"/>
      <c r="AB40" s="273"/>
      <c r="AC40" s="273"/>
      <c r="AD40" s="273"/>
      <c r="AE40" s="273"/>
      <c r="AF40" s="246" t="str">
        <f t="shared" ca="1" si="0"/>
        <v/>
      </c>
      <c r="AG40" s="247"/>
      <c r="AH40" s="247"/>
      <c r="AI40" s="247"/>
      <c r="AJ40" s="248"/>
      <c r="AK40" s="55"/>
      <c r="AO40" s="253"/>
      <c r="AZ40" s="42" t="s">
        <v>262</v>
      </c>
      <c r="BA40" s="31" t="s">
        <v>402</v>
      </c>
      <c r="BB40" s="254"/>
      <c r="BC40" s="255"/>
      <c r="BD40" s="255"/>
      <c r="BE40" s="255"/>
      <c r="BF40" s="256"/>
      <c r="BG40" s="119" t="s">
        <v>442</v>
      </c>
      <c r="BH40" s="260"/>
      <c r="BI40" s="243"/>
      <c r="BJ40" s="243"/>
      <c r="BK40" s="243"/>
      <c r="BL40" s="243"/>
      <c r="BM40" s="243"/>
      <c r="BN40" s="245"/>
      <c r="BO40" s="117" t="s">
        <v>482</v>
      </c>
      <c r="BP40" s="262"/>
      <c r="BQ40" s="115" t="s">
        <v>522</v>
      </c>
      <c r="BR40" s="254"/>
      <c r="BS40" s="118" t="s">
        <v>562</v>
      </c>
      <c r="BT40" s="254"/>
      <c r="BU40" s="118" t="s">
        <v>602</v>
      </c>
      <c r="BV40" s="254"/>
      <c r="BW40" s="118" t="s">
        <v>642</v>
      </c>
      <c r="BX40" s="254"/>
      <c r="BY40" s="118" t="s">
        <v>682</v>
      </c>
      <c r="BZ40" s="239" t="str">
        <f t="shared" ca="1" si="1"/>
        <v/>
      </c>
      <c r="CA40" s="240"/>
      <c r="CB40" s="240"/>
      <c r="CC40" s="240"/>
      <c r="CD40" s="241"/>
    </row>
    <row r="41" spans="1:82" ht="29.1" customHeight="1">
      <c r="A41" s="274">
        <v>15</v>
      </c>
      <c r="B41" s="276"/>
      <c r="C41" s="277"/>
      <c r="D41" s="277"/>
      <c r="E41" s="277"/>
      <c r="F41" s="278"/>
      <c r="G41" s="249" t="str">
        <f t="shared" ref="G41" ca="1" si="131">BB41</f>
        <v/>
      </c>
      <c r="H41" s="250"/>
      <c r="I41" s="250"/>
      <c r="J41" s="250"/>
      <c r="K41" s="251"/>
      <c r="L41" s="281" t="str">
        <f t="shared" ref="L41" ca="1" si="132">BH41</f>
        <v/>
      </c>
      <c r="M41" s="282"/>
      <c r="N41" s="282"/>
      <c r="O41" s="282"/>
      <c r="P41" s="282"/>
      <c r="Q41" s="282"/>
      <c r="R41" s="283"/>
      <c r="S41" s="264" t="str">
        <f ca="1">IFERROR(VLOOKUP(U41,$AV$17:$AW$36,2,FALSE),"")</f>
        <v/>
      </c>
      <c r="T41" s="265"/>
      <c r="U41" s="284" t="str">
        <f ca="1">BP41</f>
        <v/>
      </c>
      <c r="V41" s="263" t="str">
        <f ca="1">IFERROR(IF(U41="","",IF(S41="指定済",VLOOKUP(U41,講師一覧!$J$7:$L$29,3,FALSE),VLOOKUP(U41,講師一覧!$J$6:$L$29,3,FALSE))),"")</f>
        <v/>
      </c>
      <c r="W41" s="264"/>
      <c r="X41" s="264"/>
      <c r="Y41" s="265"/>
      <c r="Z41" s="269" t="str">
        <f t="shared" ref="Z41" si="133">IF(B41="","",E42-B42)</f>
        <v/>
      </c>
      <c r="AA41" s="270"/>
      <c r="AB41" s="249" t="str">
        <f ca="1">BR41</f>
        <v/>
      </c>
      <c r="AC41" s="249" t="str">
        <f ca="1">BT41</f>
        <v/>
      </c>
      <c r="AD41" s="249" t="str">
        <f ca="1">BV41</f>
        <v/>
      </c>
      <c r="AE41" s="249" t="str">
        <f ca="1">BX41</f>
        <v/>
      </c>
      <c r="AF41" s="249" t="str">
        <f t="shared" ca="1" si="0"/>
        <v/>
      </c>
      <c r="AG41" s="250"/>
      <c r="AH41" s="250"/>
      <c r="AI41" s="250"/>
      <c r="AJ41" s="251"/>
      <c r="AK41" s="55"/>
      <c r="AO41" s="252" t="str">
        <f>IF(B41="","",IF(AE41="","FALSE",""))</f>
        <v/>
      </c>
      <c r="AZ41" s="42" t="s">
        <v>263</v>
      </c>
      <c r="BA41" s="31" t="s">
        <v>403</v>
      </c>
      <c r="BB41" s="239" t="str">
        <f t="shared" ref="BB41" ca="1" si="134">IF($A$5="○",INDIRECT("'③研修カリキュラム＜"&amp;$E$2&amp;"＞'!"&amp;$BA41),IF($E$5="○",INDIRECT("'③研修カリキュラム＜"&amp;$E$2&amp;"＞'!"&amp;$BA41),""))</f>
        <v/>
      </c>
      <c r="BC41" s="240"/>
      <c r="BD41" s="240"/>
      <c r="BE41" s="240"/>
      <c r="BF41" s="241"/>
      <c r="BG41" s="114" t="s">
        <v>443</v>
      </c>
      <c r="BH41" s="257" t="str">
        <f t="shared" ref="BH41" ca="1" si="135">IF($A$5="○",INDIRECT("'③研修カリキュラム＜"&amp;$E$2&amp;"＞'!"&amp;$BG41),IF($F$5="○",INDIRECT("'③研修カリキュラム＜"&amp;$E$2&amp;"＞'!"&amp;$BG41),""))</f>
        <v/>
      </c>
      <c r="BI41" s="258"/>
      <c r="BJ41" s="258"/>
      <c r="BK41" s="258"/>
      <c r="BL41" s="258"/>
      <c r="BM41" s="258"/>
      <c r="BN41" s="259"/>
      <c r="BO41" s="122" t="s">
        <v>483</v>
      </c>
      <c r="BP41" s="261" t="str">
        <f t="shared" ref="BP41" ca="1" si="136">IF($A$5="○",INDIRECT("'③研修カリキュラム＜"&amp;$E$2&amp;"＞'!"&amp;$BO41),IF($G$5="○",INDIRECT("'③研修カリキュラム＜"&amp;$E$2&amp;"＞'!"&amp;$BO41),""))</f>
        <v/>
      </c>
      <c r="BQ41" s="120" t="s">
        <v>523</v>
      </c>
      <c r="BR41" s="239" t="str">
        <f t="shared" ref="BR41" ca="1" si="137">IF($A$5="○",INDIRECT("'③研修カリキュラム＜"&amp;$E$2&amp;"＞'!"&amp;$BQ41),IF($H$5="○",INDIRECT("'③研修カリキュラム＜"&amp;$E$2&amp;"＞'!"&amp;$BQ41),""))</f>
        <v/>
      </c>
      <c r="BS41" s="113" t="s">
        <v>563</v>
      </c>
      <c r="BT41" s="239" t="str">
        <f t="shared" ref="BT41" ca="1" si="138">IF($A$5="○",INDIRECT("'③研修カリキュラム＜"&amp;$E$2&amp;"＞'!"&amp;$BS41),IF($H$5="○",INDIRECT("'③研修カリキュラム＜"&amp;$E$2&amp;"＞'!"&amp;$BS41),""))</f>
        <v/>
      </c>
      <c r="BU41" s="113" t="s">
        <v>603</v>
      </c>
      <c r="BV41" s="239" t="str">
        <f t="shared" ref="BV41" ca="1" si="139">IF($A$5="○",INDIRECT("'③研修カリキュラム＜"&amp;$E$2&amp;"＞'!"&amp;$BU41),IF($H$5="○",INDIRECT("'③研修カリキュラム＜"&amp;$E$2&amp;"＞'!"&amp;$BU41),""))</f>
        <v/>
      </c>
      <c r="BW41" s="113" t="s">
        <v>643</v>
      </c>
      <c r="BX41" s="239" t="str">
        <f t="shared" ref="BX41" ca="1" si="140">IF($A$5="○",INDIRECT("'③研修カリキュラム＜"&amp;$E$2&amp;"＞'!"&amp;$BW41),IF($I$5="○",INDIRECT("'③研修カリキュラム＜"&amp;$E$2&amp;"＞'!"&amp;$BW41),""))</f>
        <v/>
      </c>
      <c r="BY41" s="113" t="s">
        <v>683</v>
      </c>
      <c r="BZ41" s="239" t="str">
        <f t="shared" ca="1" si="1"/>
        <v/>
      </c>
      <c r="CA41" s="240"/>
      <c r="CB41" s="240"/>
      <c r="CC41" s="240"/>
      <c r="CD41" s="241"/>
    </row>
    <row r="42" spans="1:82" ht="29.1" customHeight="1" thickBot="1">
      <c r="A42" s="275"/>
      <c r="B42" s="242"/>
      <c r="C42" s="243"/>
      <c r="D42" s="169" t="s">
        <v>30</v>
      </c>
      <c r="E42" s="244"/>
      <c r="F42" s="245"/>
      <c r="G42" s="273"/>
      <c r="H42" s="279"/>
      <c r="I42" s="279"/>
      <c r="J42" s="279"/>
      <c r="K42" s="280"/>
      <c r="L42" s="246"/>
      <c r="M42" s="247"/>
      <c r="N42" s="247"/>
      <c r="O42" s="247"/>
      <c r="P42" s="247"/>
      <c r="Q42" s="247"/>
      <c r="R42" s="248"/>
      <c r="S42" s="267"/>
      <c r="T42" s="268"/>
      <c r="U42" s="285"/>
      <c r="V42" s="266"/>
      <c r="W42" s="267"/>
      <c r="X42" s="267"/>
      <c r="Y42" s="268"/>
      <c r="Z42" s="271"/>
      <c r="AA42" s="272"/>
      <c r="AB42" s="273"/>
      <c r="AC42" s="273"/>
      <c r="AD42" s="273"/>
      <c r="AE42" s="273"/>
      <c r="AF42" s="246" t="str">
        <f t="shared" ca="1" si="0"/>
        <v/>
      </c>
      <c r="AG42" s="247"/>
      <c r="AH42" s="247"/>
      <c r="AI42" s="247"/>
      <c r="AJ42" s="248"/>
      <c r="AK42" s="55"/>
      <c r="AO42" s="253"/>
      <c r="AZ42" s="42" t="s">
        <v>264</v>
      </c>
      <c r="BA42" s="31" t="s">
        <v>404</v>
      </c>
      <c r="BB42" s="254"/>
      <c r="BC42" s="255"/>
      <c r="BD42" s="255"/>
      <c r="BE42" s="255"/>
      <c r="BF42" s="256"/>
      <c r="BG42" s="119" t="s">
        <v>444</v>
      </c>
      <c r="BH42" s="260"/>
      <c r="BI42" s="243"/>
      <c r="BJ42" s="243"/>
      <c r="BK42" s="243"/>
      <c r="BL42" s="243"/>
      <c r="BM42" s="243"/>
      <c r="BN42" s="245"/>
      <c r="BO42" s="117" t="s">
        <v>484</v>
      </c>
      <c r="BP42" s="262"/>
      <c r="BQ42" s="115" t="s">
        <v>524</v>
      </c>
      <c r="BR42" s="254"/>
      <c r="BS42" s="118" t="s">
        <v>564</v>
      </c>
      <c r="BT42" s="254"/>
      <c r="BU42" s="118" t="s">
        <v>604</v>
      </c>
      <c r="BV42" s="254"/>
      <c r="BW42" s="118" t="s">
        <v>644</v>
      </c>
      <c r="BX42" s="254"/>
      <c r="BY42" s="118" t="s">
        <v>684</v>
      </c>
      <c r="BZ42" s="239" t="str">
        <f t="shared" ca="1" si="1"/>
        <v/>
      </c>
      <c r="CA42" s="240"/>
      <c r="CB42" s="240"/>
      <c r="CC42" s="240"/>
      <c r="CD42" s="241"/>
    </row>
    <row r="43" spans="1:82" ht="29.1" customHeight="1">
      <c r="A43" s="274">
        <v>16</v>
      </c>
      <c r="B43" s="276"/>
      <c r="C43" s="277"/>
      <c r="D43" s="277"/>
      <c r="E43" s="277"/>
      <c r="F43" s="278"/>
      <c r="G43" s="249" t="str">
        <f t="shared" ref="G43" ca="1" si="141">BB43</f>
        <v/>
      </c>
      <c r="H43" s="250"/>
      <c r="I43" s="250"/>
      <c r="J43" s="250"/>
      <c r="K43" s="251"/>
      <c r="L43" s="281" t="str">
        <f t="shared" ref="L43" ca="1" si="142">BH43</f>
        <v/>
      </c>
      <c r="M43" s="282"/>
      <c r="N43" s="282"/>
      <c r="O43" s="282"/>
      <c r="P43" s="282"/>
      <c r="Q43" s="282"/>
      <c r="R43" s="283"/>
      <c r="S43" s="264" t="str">
        <f ca="1">IFERROR(VLOOKUP(U43,$AV$17:$AW$36,2,FALSE),"")</f>
        <v/>
      </c>
      <c r="T43" s="265"/>
      <c r="U43" s="284" t="str">
        <f ca="1">BP43</f>
        <v/>
      </c>
      <c r="V43" s="263" t="str">
        <f ca="1">IFERROR(IF(U43="","",IF(S43="指定済",VLOOKUP(U43,講師一覧!$J$7:$L$29,3,FALSE),VLOOKUP(U43,講師一覧!$J$6:$L$29,3,FALSE))),"")</f>
        <v/>
      </c>
      <c r="W43" s="264"/>
      <c r="X43" s="264"/>
      <c r="Y43" s="265"/>
      <c r="Z43" s="269" t="str">
        <f t="shared" ref="Z43" si="143">IF(B43="","",E44-B44)</f>
        <v/>
      </c>
      <c r="AA43" s="270"/>
      <c r="AB43" s="249" t="str">
        <f ca="1">BR43</f>
        <v/>
      </c>
      <c r="AC43" s="249" t="str">
        <f ca="1">BT43</f>
        <v/>
      </c>
      <c r="AD43" s="249" t="str">
        <f ca="1">BV43</f>
        <v/>
      </c>
      <c r="AE43" s="249" t="str">
        <f ca="1">BX43</f>
        <v/>
      </c>
      <c r="AF43" s="249" t="str">
        <f t="shared" ca="1" si="0"/>
        <v/>
      </c>
      <c r="AG43" s="250"/>
      <c r="AH43" s="250"/>
      <c r="AI43" s="250"/>
      <c r="AJ43" s="251"/>
      <c r="AK43" s="55"/>
      <c r="AO43" s="252" t="str">
        <f>IF(B43="","",IF(AE43="","FALSE",""))</f>
        <v/>
      </c>
      <c r="AZ43" s="42" t="s">
        <v>265</v>
      </c>
      <c r="BA43" s="31" t="s">
        <v>405</v>
      </c>
      <c r="BB43" s="239" t="str">
        <f t="shared" ref="BB43" ca="1" si="144">IF($A$5="○",INDIRECT("'③研修カリキュラム＜"&amp;$E$2&amp;"＞'!"&amp;$BA43),IF($E$5="○",INDIRECT("'③研修カリキュラム＜"&amp;$E$2&amp;"＞'!"&amp;$BA43),""))</f>
        <v/>
      </c>
      <c r="BC43" s="240"/>
      <c r="BD43" s="240"/>
      <c r="BE43" s="240"/>
      <c r="BF43" s="241"/>
      <c r="BG43" s="114" t="s">
        <v>445</v>
      </c>
      <c r="BH43" s="257" t="str">
        <f t="shared" ref="BH43" ca="1" si="145">IF($A$5="○",INDIRECT("'③研修カリキュラム＜"&amp;$E$2&amp;"＞'!"&amp;$BG43),IF($F$5="○",INDIRECT("'③研修カリキュラム＜"&amp;$E$2&amp;"＞'!"&amp;$BG43),""))</f>
        <v/>
      </c>
      <c r="BI43" s="258"/>
      <c r="BJ43" s="258"/>
      <c r="BK43" s="258"/>
      <c r="BL43" s="258"/>
      <c r="BM43" s="258"/>
      <c r="BN43" s="259"/>
      <c r="BO43" s="122" t="s">
        <v>485</v>
      </c>
      <c r="BP43" s="261" t="str">
        <f t="shared" ref="BP43" ca="1" si="146">IF($A$5="○",INDIRECT("'③研修カリキュラム＜"&amp;$E$2&amp;"＞'!"&amp;$BO43),IF($G$5="○",INDIRECT("'③研修カリキュラム＜"&amp;$E$2&amp;"＞'!"&amp;$BO43),""))</f>
        <v/>
      </c>
      <c r="BQ43" s="120" t="s">
        <v>525</v>
      </c>
      <c r="BR43" s="239" t="str">
        <f t="shared" ref="BR43" ca="1" si="147">IF($A$5="○",INDIRECT("'③研修カリキュラム＜"&amp;$E$2&amp;"＞'!"&amp;$BQ43),IF($H$5="○",INDIRECT("'③研修カリキュラム＜"&amp;$E$2&amp;"＞'!"&amp;$BQ43),""))</f>
        <v/>
      </c>
      <c r="BS43" s="113" t="s">
        <v>565</v>
      </c>
      <c r="BT43" s="239" t="str">
        <f t="shared" ref="BT43" ca="1" si="148">IF($A$5="○",INDIRECT("'③研修カリキュラム＜"&amp;$E$2&amp;"＞'!"&amp;$BS43),IF($H$5="○",INDIRECT("'③研修カリキュラム＜"&amp;$E$2&amp;"＞'!"&amp;$BS43),""))</f>
        <v/>
      </c>
      <c r="BU43" s="113" t="s">
        <v>605</v>
      </c>
      <c r="BV43" s="239" t="str">
        <f t="shared" ref="BV43" ca="1" si="149">IF($A$5="○",INDIRECT("'③研修カリキュラム＜"&amp;$E$2&amp;"＞'!"&amp;$BU43),IF($H$5="○",INDIRECT("'③研修カリキュラム＜"&amp;$E$2&amp;"＞'!"&amp;$BU43),""))</f>
        <v/>
      </c>
      <c r="BW43" s="113" t="s">
        <v>645</v>
      </c>
      <c r="BX43" s="239" t="str">
        <f t="shared" ref="BX43" ca="1" si="150">IF($A$5="○",INDIRECT("'③研修カリキュラム＜"&amp;$E$2&amp;"＞'!"&amp;$BW43),IF($I$5="○",INDIRECT("'③研修カリキュラム＜"&amp;$E$2&amp;"＞'!"&amp;$BW43),""))</f>
        <v/>
      </c>
      <c r="BY43" s="113" t="s">
        <v>685</v>
      </c>
      <c r="BZ43" s="239" t="str">
        <f t="shared" ca="1" si="1"/>
        <v/>
      </c>
      <c r="CA43" s="240"/>
      <c r="CB43" s="240"/>
      <c r="CC43" s="240"/>
      <c r="CD43" s="241"/>
    </row>
    <row r="44" spans="1:82" ht="29.1" customHeight="1" thickBot="1">
      <c r="A44" s="275"/>
      <c r="B44" s="242"/>
      <c r="C44" s="243"/>
      <c r="D44" s="169" t="s">
        <v>30</v>
      </c>
      <c r="E44" s="244"/>
      <c r="F44" s="245"/>
      <c r="G44" s="273"/>
      <c r="H44" s="279"/>
      <c r="I44" s="279"/>
      <c r="J44" s="279"/>
      <c r="K44" s="280"/>
      <c r="L44" s="246"/>
      <c r="M44" s="247"/>
      <c r="N44" s="247"/>
      <c r="O44" s="247"/>
      <c r="P44" s="247"/>
      <c r="Q44" s="247"/>
      <c r="R44" s="248"/>
      <c r="S44" s="267"/>
      <c r="T44" s="268"/>
      <c r="U44" s="285"/>
      <c r="V44" s="266"/>
      <c r="W44" s="267"/>
      <c r="X44" s="267"/>
      <c r="Y44" s="268"/>
      <c r="Z44" s="271"/>
      <c r="AA44" s="272"/>
      <c r="AB44" s="273"/>
      <c r="AC44" s="273"/>
      <c r="AD44" s="273"/>
      <c r="AE44" s="273"/>
      <c r="AF44" s="246" t="str">
        <f t="shared" ca="1" si="0"/>
        <v/>
      </c>
      <c r="AG44" s="247"/>
      <c r="AH44" s="247"/>
      <c r="AI44" s="247"/>
      <c r="AJ44" s="248"/>
      <c r="AK44" s="55"/>
      <c r="AO44" s="253"/>
      <c r="AZ44" s="42" t="s">
        <v>266</v>
      </c>
      <c r="BA44" s="31" t="s">
        <v>406</v>
      </c>
      <c r="BB44" s="254"/>
      <c r="BC44" s="255"/>
      <c r="BD44" s="255"/>
      <c r="BE44" s="255"/>
      <c r="BF44" s="256"/>
      <c r="BG44" s="119" t="s">
        <v>446</v>
      </c>
      <c r="BH44" s="260"/>
      <c r="BI44" s="243"/>
      <c r="BJ44" s="243"/>
      <c r="BK44" s="243"/>
      <c r="BL44" s="243"/>
      <c r="BM44" s="243"/>
      <c r="BN44" s="245"/>
      <c r="BO44" s="117" t="s">
        <v>486</v>
      </c>
      <c r="BP44" s="262"/>
      <c r="BQ44" s="115" t="s">
        <v>526</v>
      </c>
      <c r="BR44" s="254"/>
      <c r="BS44" s="118" t="s">
        <v>566</v>
      </c>
      <c r="BT44" s="254"/>
      <c r="BU44" s="118" t="s">
        <v>606</v>
      </c>
      <c r="BV44" s="254"/>
      <c r="BW44" s="118" t="s">
        <v>646</v>
      </c>
      <c r="BX44" s="254"/>
      <c r="BY44" s="118" t="s">
        <v>686</v>
      </c>
      <c r="BZ44" s="239" t="str">
        <f t="shared" ca="1" si="1"/>
        <v/>
      </c>
      <c r="CA44" s="240"/>
      <c r="CB44" s="240"/>
      <c r="CC44" s="240"/>
      <c r="CD44" s="241"/>
    </row>
    <row r="45" spans="1:82" ht="29.1" customHeight="1">
      <c r="A45" s="274">
        <v>17</v>
      </c>
      <c r="B45" s="276"/>
      <c r="C45" s="277"/>
      <c r="D45" s="277"/>
      <c r="E45" s="277"/>
      <c r="F45" s="278"/>
      <c r="G45" s="249" t="str">
        <f t="shared" ref="G45" ca="1" si="151">BB45</f>
        <v/>
      </c>
      <c r="H45" s="250"/>
      <c r="I45" s="250"/>
      <c r="J45" s="250"/>
      <c r="K45" s="251"/>
      <c r="L45" s="281" t="str">
        <f t="shared" ref="L45" ca="1" si="152">BH45</f>
        <v/>
      </c>
      <c r="M45" s="282"/>
      <c r="N45" s="282"/>
      <c r="O45" s="282"/>
      <c r="P45" s="282"/>
      <c r="Q45" s="282"/>
      <c r="R45" s="283"/>
      <c r="S45" s="264" t="str">
        <f ca="1">IFERROR(VLOOKUP(U45,$AV$17:$AW$36,2,FALSE),"")</f>
        <v/>
      </c>
      <c r="T45" s="265"/>
      <c r="U45" s="284" t="str">
        <f ca="1">BP45</f>
        <v/>
      </c>
      <c r="V45" s="263" t="str">
        <f ca="1">IFERROR(IF(U45="","",IF(S45="指定済",VLOOKUP(U45,講師一覧!$J$7:$L$29,3,FALSE),VLOOKUP(U45,講師一覧!$J$6:$L$29,3,FALSE))),"")</f>
        <v/>
      </c>
      <c r="W45" s="264"/>
      <c r="X45" s="264"/>
      <c r="Y45" s="265"/>
      <c r="Z45" s="269" t="str">
        <f t="shared" ref="Z45" si="153">IF(B45="","",E46-B46)</f>
        <v/>
      </c>
      <c r="AA45" s="270"/>
      <c r="AB45" s="249" t="str">
        <f ca="1">BR45</f>
        <v/>
      </c>
      <c r="AC45" s="249" t="str">
        <f ca="1">BT45</f>
        <v/>
      </c>
      <c r="AD45" s="249" t="str">
        <f ca="1">BV45</f>
        <v/>
      </c>
      <c r="AE45" s="249" t="str">
        <f ca="1">BX45</f>
        <v/>
      </c>
      <c r="AF45" s="249" t="str">
        <f t="shared" ca="1" si="0"/>
        <v/>
      </c>
      <c r="AG45" s="250"/>
      <c r="AH45" s="250"/>
      <c r="AI45" s="250"/>
      <c r="AJ45" s="251"/>
      <c r="AK45" s="55"/>
      <c r="AO45" s="252" t="str">
        <f>IF(B45="","",IF(AE45="","FALSE",""))</f>
        <v/>
      </c>
      <c r="AZ45" s="42" t="s">
        <v>267</v>
      </c>
      <c r="BA45" s="31" t="s">
        <v>407</v>
      </c>
      <c r="BB45" s="239" t="str">
        <f t="shared" ref="BB45" ca="1" si="154">IF($A$5="○",INDIRECT("'③研修カリキュラム＜"&amp;$E$2&amp;"＞'!"&amp;$BA45),IF($E$5="○",INDIRECT("'③研修カリキュラム＜"&amp;$E$2&amp;"＞'!"&amp;$BA45),""))</f>
        <v/>
      </c>
      <c r="BC45" s="240"/>
      <c r="BD45" s="240"/>
      <c r="BE45" s="240"/>
      <c r="BF45" s="241"/>
      <c r="BG45" s="114" t="s">
        <v>447</v>
      </c>
      <c r="BH45" s="257" t="str">
        <f t="shared" ref="BH45" ca="1" si="155">IF($A$5="○",INDIRECT("'③研修カリキュラム＜"&amp;$E$2&amp;"＞'!"&amp;$BG45),IF($F$5="○",INDIRECT("'③研修カリキュラム＜"&amp;$E$2&amp;"＞'!"&amp;$BG45),""))</f>
        <v/>
      </c>
      <c r="BI45" s="258"/>
      <c r="BJ45" s="258"/>
      <c r="BK45" s="258"/>
      <c r="BL45" s="258"/>
      <c r="BM45" s="258"/>
      <c r="BN45" s="259"/>
      <c r="BO45" s="122" t="s">
        <v>487</v>
      </c>
      <c r="BP45" s="261" t="str">
        <f t="shared" ref="BP45" ca="1" si="156">IF($A$5="○",INDIRECT("'③研修カリキュラム＜"&amp;$E$2&amp;"＞'!"&amp;$BO45),IF($G$5="○",INDIRECT("'③研修カリキュラム＜"&amp;$E$2&amp;"＞'!"&amp;$BO45),""))</f>
        <v/>
      </c>
      <c r="BQ45" s="120" t="s">
        <v>527</v>
      </c>
      <c r="BR45" s="239" t="str">
        <f t="shared" ref="BR45" ca="1" si="157">IF($A$5="○",INDIRECT("'③研修カリキュラム＜"&amp;$E$2&amp;"＞'!"&amp;$BQ45),IF($H$5="○",INDIRECT("'③研修カリキュラム＜"&amp;$E$2&amp;"＞'!"&amp;$BQ45),""))</f>
        <v/>
      </c>
      <c r="BS45" s="113" t="s">
        <v>567</v>
      </c>
      <c r="BT45" s="239" t="str">
        <f t="shared" ref="BT45" ca="1" si="158">IF($A$5="○",INDIRECT("'③研修カリキュラム＜"&amp;$E$2&amp;"＞'!"&amp;$BS45),IF($H$5="○",INDIRECT("'③研修カリキュラム＜"&amp;$E$2&amp;"＞'!"&amp;$BS45),""))</f>
        <v/>
      </c>
      <c r="BU45" s="113" t="s">
        <v>607</v>
      </c>
      <c r="BV45" s="239" t="str">
        <f t="shared" ref="BV45" ca="1" si="159">IF($A$5="○",INDIRECT("'③研修カリキュラム＜"&amp;$E$2&amp;"＞'!"&amp;$BU45),IF($H$5="○",INDIRECT("'③研修カリキュラム＜"&amp;$E$2&amp;"＞'!"&amp;$BU45),""))</f>
        <v/>
      </c>
      <c r="BW45" s="113" t="s">
        <v>647</v>
      </c>
      <c r="BX45" s="239" t="str">
        <f t="shared" ref="BX45" ca="1" si="160">IF($A$5="○",INDIRECT("'③研修カリキュラム＜"&amp;$E$2&amp;"＞'!"&amp;$BW45),IF($I$5="○",INDIRECT("'③研修カリキュラム＜"&amp;$E$2&amp;"＞'!"&amp;$BW45),""))</f>
        <v/>
      </c>
      <c r="BY45" s="113" t="s">
        <v>687</v>
      </c>
      <c r="BZ45" s="239" t="str">
        <f t="shared" ca="1" si="1"/>
        <v/>
      </c>
      <c r="CA45" s="240"/>
      <c r="CB45" s="240"/>
      <c r="CC45" s="240"/>
      <c r="CD45" s="241"/>
    </row>
    <row r="46" spans="1:82" ht="29.1" customHeight="1" thickBot="1">
      <c r="A46" s="275"/>
      <c r="B46" s="242"/>
      <c r="C46" s="243"/>
      <c r="D46" s="169" t="s">
        <v>30</v>
      </c>
      <c r="E46" s="244"/>
      <c r="F46" s="245"/>
      <c r="G46" s="273"/>
      <c r="H46" s="279"/>
      <c r="I46" s="279"/>
      <c r="J46" s="279"/>
      <c r="K46" s="280"/>
      <c r="L46" s="246"/>
      <c r="M46" s="247"/>
      <c r="N46" s="247"/>
      <c r="O46" s="247"/>
      <c r="P46" s="247"/>
      <c r="Q46" s="247"/>
      <c r="R46" s="248"/>
      <c r="S46" s="267"/>
      <c r="T46" s="268"/>
      <c r="U46" s="285"/>
      <c r="V46" s="266"/>
      <c r="W46" s="267"/>
      <c r="X46" s="267"/>
      <c r="Y46" s="268"/>
      <c r="Z46" s="271"/>
      <c r="AA46" s="272"/>
      <c r="AB46" s="273"/>
      <c r="AC46" s="273"/>
      <c r="AD46" s="273"/>
      <c r="AE46" s="273"/>
      <c r="AF46" s="246" t="str">
        <f t="shared" ca="1" si="0"/>
        <v/>
      </c>
      <c r="AG46" s="247"/>
      <c r="AH46" s="247"/>
      <c r="AI46" s="247"/>
      <c r="AJ46" s="248"/>
      <c r="AK46" s="55"/>
      <c r="AO46" s="253"/>
      <c r="AZ46" s="42" t="s">
        <v>268</v>
      </c>
      <c r="BA46" s="31" t="s">
        <v>408</v>
      </c>
      <c r="BB46" s="254"/>
      <c r="BC46" s="255"/>
      <c r="BD46" s="255"/>
      <c r="BE46" s="255"/>
      <c r="BF46" s="256"/>
      <c r="BG46" s="119" t="s">
        <v>448</v>
      </c>
      <c r="BH46" s="260"/>
      <c r="BI46" s="243"/>
      <c r="BJ46" s="243"/>
      <c r="BK46" s="243"/>
      <c r="BL46" s="243"/>
      <c r="BM46" s="243"/>
      <c r="BN46" s="245"/>
      <c r="BO46" s="117" t="s">
        <v>488</v>
      </c>
      <c r="BP46" s="262"/>
      <c r="BQ46" s="115" t="s">
        <v>528</v>
      </c>
      <c r="BR46" s="254"/>
      <c r="BS46" s="118" t="s">
        <v>568</v>
      </c>
      <c r="BT46" s="254"/>
      <c r="BU46" s="118" t="s">
        <v>608</v>
      </c>
      <c r="BV46" s="254"/>
      <c r="BW46" s="118" t="s">
        <v>648</v>
      </c>
      <c r="BX46" s="254"/>
      <c r="BY46" s="118" t="s">
        <v>688</v>
      </c>
      <c r="BZ46" s="239" t="str">
        <f t="shared" ca="1" si="1"/>
        <v/>
      </c>
      <c r="CA46" s="240"/>
      <c r="CB46" s="240"/>
      <c r="CC46" s="240"/>
      <c r="CD46" s="241"/>
    </row>
    <row r="47" spans="1:82" ht="29.1" customHeight="1">
      <c r="A47" s="274">
        <v>18</v>
      </c>
      <c r="B47" s="276"/>
      <c r="C47" s="277"/>
      <c r="D47" s="277"/>
      <c r="E47" s="277"/>
      <c r="F47" s="278"/>
      <c r="G47" s="249" t="str">
        <f t="shared" ref="G47" ca="1" si="161">BB47</f>
        <v/>
      </c>
      <c r="H47" s="250"/>
      <c r="I47" s="250"/>
      <c r="J47" s="250"/>
      <c r="K47" s="251"/>
      <c r="L47" s="281" t="str">
        <f t="shared" ref="L47" ca="1" si="162">BH47</f>
        <v/>
      </c>
      <c r="M47" s="282"/>
      <c r="N47" s="282"/>
      <c r="O47" s="282"/>
      <c r="P47" s="282"/>
      <c r="Q47" s="282"/>
      <c r="R47" s="283"/>
      <c r="S47" s="264" t="str">
        <f ca="1">IFERROR(VLOOKUP(U47,$AV$17:$AW$36,2,FALSE),"")</f>
        <v/>
      </c>
      <c r="T47" s="265"/>
      <c r="U47" s="284" t="str">
        <f ca="1">BP47</f>
        <v/>
      </c>
      <c r="V47" s="263" t="str">
        <f ca="1">IFERROR(IF(U47="","",IF(S47="指定済",VLOOKUP(U47,講師一覧!$J$7:$L$29,3,FALSE),VLOOKUP(U47,講師一覧!$J$6:$L$29,3,FALSE))),"")</f>
        <v/>
      </c>
      <c r="W47" s="264"/>
      <c r="X47" s="264"/>
      <c r="Y47" s="265"/>
      <c r="Z47" s="269" t="str">
        <f t="shared" ref="Z47" si="163">IF(B47="","",E48-B48)</f>
        <v/>
      </c>
      <c r="AA47" s="270"/>
      <c r="AB47" s="249" t="str">
        <f ca="1">BR47</f>
        <v/>
      </c>
      <c r="AC47" s="249" t="str">
        <f ca="1">BT47</f>
        <v/>
      </c>
      <c r="AD47" s="249" t="str">
        <f ca="1">BV47</f>
        <v/>
      </c>
      <c r="AE47" s="249" t="str">
        <f ca="1">BX47</f>
        <v/>
      </c>
      <c r="AF47" s="249" t="str">
        <f t="shared" ca="1" si="0"/>
        <v/>
      </c>
      <c r="AG47" s="250"/>
      <c r="AH47" s="250"/>
      <c r="AI47" s="250"/>
      <c r="AJ47" s="251"/>
      <c r="AK47" s="55"/>
      <c r="AO47" s="252" t="str">
        <f>IF(B47="","",IF(AE47="","FALSE",""))</f>
        <v/>
      </c>
      <c r="AZ47" s="42" t="s">
        <v>269</v>
      </c>
      <c r="BA47" s="31" t="s">
        <v>409</v>
      </c>
      <c r="BB47" s="239" t="str">
        <f t="shared" ref="BB47" ca="1" si="164">IF($A$5="○",INDIRECT("'③研修カリキュラム＜"&amp;$E$2&amp;"＞'!"&amp;$BA47),IF($E$5="○",INDIRECT("'③研修カリキュラム＜"&amp;$E$2&amp;"＞'!"&amp;$BA47),""))</f>
        <v/>
      </c>
      <c r="BC47" s="240"/>
      <c r="BD47" s="240"/>
      <c r="BE47" s="240"/>
      <c r="BF47" s="241"/>
      <c r="BG47" s="114" t="s">
        <v>449</v>
      </c>
      <c r="BH47" s="257" t="str">
        <f t="shared" ref="BH47" ca="1" si="165">IF($A$5="○",INDIRECT("'③研修カリキュラム＜"&amp;$E$2&amp;"＞'!"&amp;$BG47),IF($F$5="○",INDIRECT("'③研修カリキュラム＜"&amp;$E$2&amp;"＞'!"&amp;$BG47),""))</f>
        <v/>
      </c>
      <c r="BI47" s="258"/>
      <c r="BJ47" s="258"/>
      <c r="BK47" s="258"/>
      <c r="BL47" s="258"/>
      <c r="BM47" s="258"/>
      <c r="BN47" s="259"/>
      <c r="BO47" s="122" t="s">
        <v>489</v>
      </c>
      <c r="BP47" s="261" t="str">
        <f t="shared" ref="BP47" ca="1" si="166">IF($A$5="○",INDIRECT("'③研修カリキュラム＜"&amp;$E$2&amp;"＞'!"&amp;$BO47),IF($G$5="○",INDIRECT("'③研修カリキュラム＜"&amp;$E$2&amp;"＞'!"&amp;$BO47),""))</f>
        <v/>
      </c>
      <c r="BQ47" s="120" t="s">
        <v>529</v>
      </c>
      <c r="BR47" s="239" t="str">
        <f t="shared" ref="BR47" ca="1" si="167">IF($A$5="○",INDIRECT("'③研修カリキュラム＜"&amp;$E$2&amp;"＞'!"&amp;$BQ47),IF($H$5="○",INDIRECT("'③研修カリキュラム＜"&amp;$E$2&amp;"＞'!"&amp;$BQ47),""))</f>
        <v/>
      </c>
      <c r="BS47" s="113" t="s">
        <v>569</v>
      </c>
      <c r="BT47" s="239" t="str">
        <f t="shared" ref="BT47" ca="1" si="168">IF($A$5="○",INDIRECT("'③研修カリキュラム＜"&amp;$E$2&amp;"＞'!"&amp;$BS47),IF($H$5="○",INDIRECT("'③研修カリキュラム＜"&amp;$E$2&amp;"＞'!"&amp;$BS47),""))</f>
        <v/>
      </c>
      <c r="BU47" s="113" t="s">
        <v>609</v>
      </c>
      <c r="BV47" s="239" t="str">
        <f t="shared" ref="BV47" ca="1" si="169">IF($A$5="○",INDIRECT("'③研修カリキュラム＜"&amp;$E$2&amp;"＞'!"&amp;$BU47),IF($H$5="○",INDIRECT("'③研修カリキュラム＜"&amp;$E$2&amp;"＞'!"&amp;$BU47),""))</f>
        <v/>
      </c>
      <c r="BW47" s="113" t="s">
        <v>649</v>
      </c>
      <c r="BX47" s="239" t="str">
        <f t="shared" ref="BX47" ca="1" si="170">IF($A$5="○",INDIRECT("'③研修カリキュラム＜"&amp;$E$2&amp;"＞'!"&amp;$BW47),IF($I$5="○",INDIRECT("'③研修カリキュラム＜"&amp;$E$2&amp;"＞'!"&amp;$BW47),""))</f>
        <v/>
      </c>
      <c r="BY47" s="113" t="s">
        <v>689</v>
      </c>
      <c r="BZ47" s="239" t="str">
        <f t="shared" ca="1" si="1"/>
        <v/>
      </c>
      <c r="CA47" s="240"/>
      <c r="CB47" s="240"/>
      <c r="CC47" s="240"/>
      <c r="CD47" s="241"/>
    </row>
    <row r="48" spans="1:82" ht="29.1" customHeight="1" thickBot="1">
      <c r="A48" s="275"/>
      <c r="B48" s="242"/>
      <c r="C48" s="243"/>
      <c r="D48" s="169" t="s">
        <v>30</v>
      </c>
      <c r="E48" s="244"/>
      <c r="F48" s="245"/>
      <c r="G48" s="273"/>
      <c r="H48" s="279"/>
      <c r="I48" s="279"/>
      <c r="J48" s="279"/>
      <c r="K48" s="280"/>
      <c r="L48" s="246"/>
      <c r="M48" s="247"/>
      <c r="N48" s="247"/>
      <c r="O48" s="247"/>
      <c r="P48" s="247"/>
      <c r="Q48" s="247"/>
      <c r="R48" s="248"/>
      <c r="S48" s="267"/>
      <c r="T48" s="268"/>
      <c r="U48" s="285"/>
      <c r="V48" s="266"/>
      <c r="W48" s="267"/>
      <c r="X48" s="267"/>
      <c r="Y48" s="268"/>
      <c r="Z48" s="271"/>
      <c r="AA48" s="272"/>
      <c r="AB48" s="273"/>
      <c r="AC48" s="273"/>
      <c r="AD48" s="273"/>
      <c r="AE48" s="273"/>
      <c r="AF48" s="246" t="str">
        <f t="shared" ca="1" si="0"/>
        <v/>
      </c>
      <c r="AG48" s="247"/>
      <c r="AH48" s="247"/>
      <c r="AI48" s="247"/>
      <c r="AJ48" s="248"/>
      <c r="AK48" s="55"/>
      <c r="AO48" s="253"/>
      <c r="AZ48" s="42" t="s">
        <v>270</v>
      </c>
      <c r="BA48" s="31" t="s">
        <v>410</v>
      </c>
      <c r="BB48" s="254"/>
      <c r="BC48" s="255"/>
      <c r="BD48" s="255"/>
      <c r="BE48" s="255"/>
      <c r="BF48" s="256"/>
      <c r="BG48" s="119" t="s">
        <v>450</v>
      </c>
      <c r="BH48" s="260"/>
      <c r="BI48" s="243"/>
      <c r="BJ48" s="243"/>
      <c r="BK48" s="243"/>
      <c r="BL48" s="243"/>
      <c r="BM48" s="243"/>
      <c r="BN48" s="245"/>
      <c r="BO48" s="117" t="s">
        <v>490</v>
      </c>
      <c r="BP48" s="262"/>
      <c r="BQ48" s="115" t="s">
        <v>530</v>
      </c>
      <c r="BR48" s="254"/>
      <c r="BS48" s="118" t="s">
        <v>570</v>
      </c>
      <c r="BT48" s="254"/>
      <c r="BU48" s="118" t="s">
        <v>610</v>
      </c>
      <c r="BV48" s="254"/>
      <c r="BW48" s="118" t="s">
        <v>650</v>
      </c>
      <c r="BX48" s="254"/>
      <c r="BY48" s="118" t="s">
        <v>690</v>
      </c>
      <c r="BZ48" s="239" t="str">
        <f t="shared" ca="1" si="1"/>
        <v/>
      </c>
      <c r="CA48" s="240"/>
      <c r="CB48" s="240"/>
      <c r="CC48" s="240"/>
      <c r="CD48" s="241"/>
    </row>
    <row r="49" spans="1:82" ht="29.1" customHeight="1">
      <c r="A49" s="274">
        <v>19</v>
      </c>
      <c r="B49" s="276"/>
      <c r="C49" s="277"/>
      <c r="D49" s="277"/>
      <c r="E49" s="277"/>
      <c r="F49" s="278"/>
      <c r="G49" s="249" t="str">
        <f t="shared" ref="G49" ca="1" si="171">BB49</f>
        <v/>
      </c>
      <c r="H49" s="250"/>
      <c r="I49" s="250"/>
      <c r="J49" s="250"/>
      <c r="K49" s="251"/>
      <c r="L49" s="281" t="str">
        <f t="shared" ref="L49" ca="1" si="172">BH49</f>
        <v/>
      </c>
      <c r="M49" s="282"/>
      <c r="N49" s="282"/>
      <c r="O49" s="282"/>
      <c r="P49" s="282"/>
      <c r="Q49" s="282"/>
      <c r="R49" s="283"/>
      <c r="S49" s="264" t="str">
        <f ca="1">IFERROR(VLOOKUP(U49,$AV$17:$AW$36,2,FALSE),"")</f>
        <v/>
      </c>
      <c r="T49" s="265"/>
      <c r="U49" s="284" t="str">
        <f ca="1">BP49</f>
        <v/>
      </c>
      <c r="V49" s="263" t="str">
        <f ca="1">IFERROR(IF(U49="","",IF(S49="指定済",VLOOKUP(U49,講師一覧!$J$7:$L$29,3,FALSE),VLOOKUP(U49,講師一覧!$J$6:$L$29,3,FALSE))),"")</f>
        <v/>
      </c>
      <c r="W49" s="264"/>
      <c r="X49" s="264"/>
      <c r="Y49" s="265"/>
      <c r="Z49" s="269" t="str">
        <f t="shared" ref="Z49" si="173">IF(B49="","",E50-B50)</f>
        <v/>
      </c>
      <c r="AA49" s="270"/>
      <c r="AB49" s="249" t="str">
        <f ca="1">BR49</f>
        <v/>
      </c>
      <c r="AC49" s="249" t="str">
        <f ca="1">BT49</f>
        <v/>
      </c>
      <c r="AD49" s="249" t="str">
        <f ca="1">BV49</f>
        <v/>
      </c>
      <c r="AE49" s="249" t="str">
        <f ca="1">BX49</f>
        <v/>
      </c>
      <c r="AF49" s="249" t="str">
        <f t="shared" ca="1" si="0"/>
        <v/>
      </c>
      <c r="AG49" s="250"/>
      <c r="AH49" s="250"/>
      <c r="AI49" s="250"/>
      <c r="AJ49" s="251"/>
      <c r="AK49" s="55"/>
      <c r="AO49" s="252" t="str">
        <f>IF(B49="","",IF(AE49="","FALSE",""))</f>
        <v/>
      </c>
      <c r="AZ49" s="42" t="s">
        <v>271</v>
      </c>
      <c r="BA49" s="31" t="s">
        <v>411</v>
      </c>
      <c r="BB49" s="239" t="str">
        <f t="shared" ref="BB49" ca="1" si="174">IF($A$5="○",INDIRECT("'③研修カリキュラム＜"&amp;$E$2&amp;"＞'!"&amp;$BA49),IF($E$5="○",INDIRECT("'③研修カリキュラム＜"&amp;$E$2&amp;"＞'!"&amp;$BA49),""))</f>
        <v/>
      </c>
      <c r="BC49" s="240"/>
      <c r="BD49" s="240"/>
      <c r="BE49" s="240"/>
      <c r="BF49" s="241"/>
      <c r="BG49" s="114" t="s">
        <v>451</v>
      </c>
      <c r="BH49" s="257" t="str">
        <f t="shared" ref="BH49" ca="1" si="175">IF($A$5="○",INDIRECT("'③研修カリキュラム＜"&amp;$E$2&amp;"＞'!"&amp;$BG49),IF($F$5="○",INDIRECT("'③研修カリキュラム＜"&amp;$E$2&amp;"＞'!"&amp;$BG49),""))</f>
        <v/>
      </c>
      <c r="BI49" s="258"/>
      <c r="BJ49" s="258"/>
      <c r="BK49" s="258"/>
      <c r="BL49" s="258"/>
      <c r="BM49" s="258"/>
      <c r="BN49" s="259"/>
      <c r="BO49" s="122" t="s">
        <v>491</v>
      </c>
      <c r="BP49" s="261" t="str">
        <f t="shared" ref="BP49" ca="1" si="176">IF($A$5="○",INDIRECT("'③研修カリキュラム＜"&amp;$E$2&amp;"＞'!"&amp;$BO49),IF($G$5="○",INDIRECT("'③研修カリキュラム＜"&amp;$E$2&amp;"＞'!"&amp;$BO49),""))</f>
        <v/>
      </c>
      <c r="BQ49" s="120" t="s">
        <v>531</v>
      </c>
      <c r="BR49" s="239" t="str">
        <f t="shared" ref="BR49" ca="1" si="177">IF($A$5="○",INDIRECT("'③研修カリキュラム＜"&amp;$E$2&amp;"＞'!"&amp;$BQ49),IF($H$5="○",INDIRECT("'③研修カリキュラム＜"&amp;$E$2&amp;"＞'!"&amp;$BQ49),""))</f>
        <v/>
      </c>
      <c r="BS49" s="113" t="s">
        <v>571</v>
      </c>
      <c r="BT49" s="239" t="str">
        <f t="shared" ref="BT49" ca="1" si="178">IF($A$5="○",INDIRECT("'③研修カリキュラム＜"&amp;$E$2&amp;"＞'!"&amp;$BS49),IF($H$5="○",INDIRECT("'③研修カリキュラム＜"&amp;$E$2&amp;"＞'!"&amp;$BS49),""))</f>
        <v/>
      </c>
      <c r="BU49" s="113" t="s">
        <v>611</v>
      </c>
      <c r="BV49" s="239" t="str">
        <f t="shared" ref="BV49" ca="1" si="179">IF($A$5="○",INDIRECT("'③研修カリキュラム＜"&amp;$E$2&amp;"＞'!"&amp;$BU49),IF($H$5="○",INDIRECT("'③研修カリキュラム＜"&amp;$E$2&amp;"＞'!"&amp;$BU49),""))</f>
        <v/>
      </c>
      <c r="BW49" s="113" t="s">
        <v>651</v>
      </c>
      <c r="BX49" s="239" t="str">
        <f t="shared" ref="BX49" ca="1" si="180">IF($A$5="○",INDIRECT("'③研修カリキュラム＜"&amp;$E$2&amp;"＞'!"&amp;$BW49),IF($I$5="○",INDIRECT("'③研修カリキュラム＜"&amp;$E$2&amp;"＞'!"&amp;$BW49),""))</f>
        <v/>
      </c>
      <c r="BY49" s="113" t="s">
        <v>691</v>
      </c>
      <c r="BZ49" s="239" t="str">
        <f t="shared" ca="1" si="1"/>
        <v/>
      </c>
      <c r="CA49" s="240"/>
      <c r="CB49" s="240"/>
      <c r="CC49" s="240"/>
      <c r="CD49" s="241"/>
    </row>
    <row r="50" spans="1:82" ht="29.1" customHeight="1" thickBot="1">
      <c r="A50" s="275"/>
      <c r="B50" s="242"/>
      <c r="C50" s="243"/>
      <c r="D50" s="169" t="s">
        <v>30</v>
      </c>
      <c r="E50" s="244"/>
      <c r="F50" s="245"/>
      <c r="G50" s="273"/>
      <c r="H50" s="279"/>
      <c r="I50" s="279"/>
      <c r="J50" s="279"/>
      <c r="K50" s="280"/>
      <c r="L50" s="246"/>
      <c r="M50" s="247"/>
      <c r="N50" s="247"/>
      <c r="O50" s="247"/>
      <c r="P50" s="247"/>
      <c r="Q50" s="247"/>
      <c r="R50" s="248"/>
      <c r="S50" s="267"/>
      <c r="T50" s="268"/>
      <c r="U50" s="285"/>
      <c r="V50" s="266"/>
      <c r="W50" s="267"/>
      <c r="X50" s="267"/>
      <c r="Y50" s="268"/>
      <c r="Z50" s="271"/>
      <c r="AA50" s="272"/>
      <c r="AB50" s="273"/>
      <c r="AC50" s="273"/>
      <c r="AD50" s="273"/>
      <c r="AE50" s="273"/>
      <c r="AF50" s="246" t="str">
        <f t="shared" ca="1" si="0"/>
        <v/>
      </c>
      <c r="AG50" s="247"/>
      <c r="AH50" s="247"/>
      <c r="AI50" s="247"/>
      <c r="AJ50" s="248"/>
      <c r="AK50" s="55"/>
      <c r="AO50" s="253"/>
      <c r="AZ50" s="42" t="s">
        <v>272</v>
      </c>
      <c r="BA50" s="31" t="s">
        <v>412</v>
      </c>
      <c r="BB50" s="254"/>
      <c r="BC50" s="255"/>
      <c r="BD50" s="255"/>
      <c r="BE50" s="255"/>
      <c r="BF50" s="256"/>
      <c r="BG50" s="119" t="s">
        <v>452</v>
      </c>
      <c r="BH50" s="260"/>
      <c r="BI50" s="243"/>
      <c r="BJ50" s="243"/>
      <c r="BK50" s="243"/>
      <c r="BL50" s="243"/>
      <c r="BM50" s="243"/>
      <c r="BN50" s="245"/>
      <c r="BO50" s="117" t="s">
        <v>492</v>
      </c>
      <c r="BP50" s="262"/>
      <c r="BQ50" s="115" t="s">
        <v>532</v>
      </c>
      <c r="BR50" s="254"/>
      <c r="BS50" s="118" t="s">
        <v>572</v>
      </c>
      <c r="BT50" s="254"/>
      <c r="BU50" s="118" t="s">
        <v>612</v>
      </c>
      <c r="BV50" s="254"/>
      <c r="BW50" s="118" t="s">
        <v>652</v>
      </c>
      <c r="BX50" s="254"/>
      <c r="BY50" s="118" t="s">
        <v>692</v>
      </c>
      <c r="BZ50" s="239" t="str">
        <f t="shared" ca="1" si="1"/>
        <v/>
      </c>
      <c r="CA50" s="240"/>
      <c r="CB50" s="240"/>
      <c r="CC50" s="240"/>
      <c r="CD50" s="241"/>
    </row>
    <row r="51" spans="1:82" ht="29.1" customHeight="1">
      <c r="A51" s="274">
        <v>20</v>
      </c>
      <c r="B51" s="276"/>
      <c r="C51" s="277"/>
      <c r="D51" s="277"/>
      <c r="E51" s="277"/>
      <c r="F51" s="278"/>
      <c r="G51" s="249" t="str">
        <f t="shared" ref="G51" ca="1" si="181">BB51</f>
        <v/>
      </c>
      <c r="H51" s="250"/>
      <c r="I51" s="250"/>
      <c r="J51" s="250"/>
      <c r="K51" s="251"/>
      <c r="L51" s="281" t="str">
        <f t="shared" ref="L51" ca="1" si="182">BH51</f>
        <v/>
      </c>
      <c r="M51" s="282"/>
      <c r="N51" s="282"/>
      <c r="O51" s="282"/>
      <c r="P51" s="282"/>
      <c r="Q51" s="282"/>
      <c r="R51" s="283"/>
      <c r="S51" s="264" t="str">
        <f ca="1">IFERROR(VLOOKUP(U51,$AV$17:$AW$36,2,FALSE),"")</f>
        <v/>
      </c>
      <c r="T51" s="265"/>
      <c r="U51" s="284" t="str">
        <f ca="1">BP51</f>
        <v/>
      </c>
      <c r="V51" s="263" t="str">
        <f ca="1">IFERROR(IF(U51="","",IF(S51="指定済",VLOOKUP(U51,講師一覧!$J$7:$L$29,3,FALSE),VLOOKUP(U51,講師一覧!$J$6:$L$29,3,FALSE))),"")</f>
        <v/>
      </c>
      <c r="W51" s="264"/>
      <c r="X51" s="264"/>
      <c r="Y51" s="265"/>
      <c r="Z51" s="269" t="str">
        <f t="shared" ref="Z51" si="183">IF(B51="","",E52-B52)</f>
        <v/>
      </c>
      <c r="AA51" s="270"/>
      <c r="AB51" s="249" t="str">
        <f ca="1">BR51</f>
        <v/>
      </c>
      <c r="AC51" s="249" t="str">
        <f ca="1">BT51</f>
        <v/>
      </c>
      <c r="AD51" s="249" t="str">
        <f ca="1">BV51</f>
        <v/>
      </c>
      <c r="AE51" s="249" t="str">
        <f ca="1">BX51</f>
        <v/>
      </c>
      <c r="AF51" s="249" t="str">
        <f t="shared" ca="1" si="0"/>
        <v/>
      </c>
      <c r="AG51" s="250"/>
      <c r="AH51" s="250"/>
      <c r="AI51" s="250"/>
      <c r="AJ51" s="251"/>
      <c r="AK51" s="55"/>
      <c r="AO51" s="252" t="str">
        <f>IF(B51="","",IF(AE51="","FALSE",""))</f>
        <v/>
      </c>
      <c r="AZ51" s="42" t="s">
        <v>273</v>
      </c>
      <c r="BA51" s="31" t="s">
        <v>413</v>
      </c>
      <c r="BB51" s="239" t="str">
        <f t="shared" ref="BB51" ca="1" si="184">IF($A$5="○",INDIRECT("'③研修カリキュラム＜"&amp;$E$2&amp;"＞'!"&amp;$BA51),IF($E$5="○",INDIRECT("'③研修カリキュラム＜"&amp;$E$2&amp;"＞'!"&amp;$BA51),""))</f>
        <v/>
      </c>
      <c r="BC51" s="240"/>
      <c r="BD51" s="240"/>
      <c r="BE51" s="240"/>
      <c r="BF51" s="241"/>
      <c r="BG51" s="114" t="s">
        <v>453</v>
      </c>
      <c r="BH51" s="257" t="str">
        <f t="shared" ref="BH51" ca="1" si="185">IF($A$5="○",INDIRECT("'③研修カリキュラム＜"&amp;$E$2&amp;"＞'!"&amp;$BG51),IF($F$5="○",INDIRECT("'③研修カリキュラム＜"&amp;$E$2&amp;"＞'!"&amp;$BG51),""))</f>
        <v/>
      </c>
      <c r="BI51" s="258"/>
      <c r="BJ51" s="258"/>
      <c r="BK51" s="258"/>
      <c r="BL51" s="258"/>
      <c r="BM51" s="258"/>
      <c r="BN51" s="259"/>
      <c r="BO51" s="122" t="s">
        <v>493</v>
      </c>
      <c r="BP51" s="261" t="str">
        <f t="shared" ref="BP51" ca="1" si="186">IF($A$5="○",INDIRECT("'③研修カリキュラム＜"&amp;$E$2&amp;"＞'!"&amp;$BO51),IF($G$5="○",INDIRECT("'③研修カリキュラム＜"&amp;$E$2&amp;"＞'!"&amp;$BO51),""))</f>
        <v/>
      </c>
      <c r="BQ51" s="120" t="s">
        <v>533</v>
      </c>
      <c r="BR51" s="239" t="str">
        <f t="shared" ref="BR51" ca="1" si="187">IF($A$5="○",INDIRECT("'③研修カリキュラム＜"&amp;$E$2&amp;"＞'!"&amp;$BQ51),IF($H$5="○",INDIRECT("'③研修カリキュラム＜"&amp;$E$2&amp;"＞'!"&amp;$BQ51),""))</f>
        <v/>
      </c>
      <c r="BS51" s="113" t="s">
        <v>573</v>
      </c>
      <c r="BT51" s="239" t="str">
        <f t="shared" ref="BT51" ca="1" si="188">IF($A$5="○",INDIRECT("'③研修カリキュラム＜"&amp;$E$2&amp;"＞'!"&amp;$BS51),IF($H$5="○",INDIRECT("'③研修カリキュラム＜"&amp;$E$2&amp;"＞'!"&amp;$BS51),""))</f>
        <v/>
      </c>
      <c r="BU51" s="113" t="s">
        <v>613</v>
      </c>
      <c r="BV51" s="239" t="str">
        <f t="shared" ref="BV51" ca="1" si="189">IF($A$5="○",INDIRECT("'③研修カリキュラム＜"&amp;$E$2&amp;"＞'!"&amp;$BU51),IF($H$5="○",INDIRECT("'③研修カリキュラム＜"&amp;$E$2&amp;"＞'!"&amp;$BU51),""))</f>
        <v/>
      </c>
      <c r="BW51" s="113" t="s">
        <v>653</v>
      </c>
      <c r="BX51" s="239" t="str">
        <f t="shared" ref="BX51" ca="1" si="190">IF($A$5="○",INDIRECT("'③研修カリキュラム＜"&amp;$E$2&amp;"＞'!"&amp;$BW51),IF($I$5="○",INDIRECT("'③研修カリキュラム＜"&amp;$E$2&amp;"＞'!"&amp;$BW51),""))</f>
        <v/>
      </c>
      <c r="BY51" s="113" t="s">
        <v>693</v>
      </c>
      <c r="BZ51" s="239" t="str">
        <f t="shared" ca="1" si="1"/>
        <v/>
      </c>
      <c r="CA51" s="240"/>
      <c r="CB51" s="240"/>
      <c r="CC51" s="240"/>
      <c r="CD51" s="241"/>
    </row>
    <row r="52" spans="1:82" ht="29.1" customHeight="1" thickBot="1">
      <c r="A52" s="275"/>
      <c r="B52" s="242"/>
      <c r="C52" s="243"/>
      <c r="D52" s="169" t="s">
        <v>30</v>
      </c>
      <c r="E52" s="244"/>
      <c r="F52" s="245"/>
      <c r="G52" s="273"/>
      <c r="H52" s="279"/>
      <c r="I52" s="279"/>
      <c r="J52" s="279"/>
      <c r="K52" s="280"/>
      <c r="L52" s="246"/>
      <c r="M52" s="247"/>
      <c r="N52" s="247"/>
      <c r="O52" s="247"/>
      <c r="P52" s="247"/>
      <c r="Q52" s="247"/>
      <c r="R52" s="248"/>
      <c r="S52" s="267"/>
      <c r="T52" s="268"/>
      <c r="U52" s="285"/>
      <c r="V52" s="266"/>
      <c r="W52" s="267"/>
      <c r="X52" s="267"/>
      <c r="Y52" s="268"/>
      <c r="Z52" s="271"/>
      <c r="AA52" s="272"/>
      <c r="AB52" s="273"/>
      <c r="AC52" s="273"/>
      <c r="AD52" s="273"/>
      <c r="AE52" s="273"/>
      <c r="AF52" s="246" t="str">
        <f t="shared" ca="1" si="0"/>
        <v/>
      </c>
      <c r="AG52" s="247"/>
      <c r="AH52" s="247"/>
      <c r="AI52" s="247"/>
      <c r="AJ52" s="248"/>
      <c r="AK52" s="55"/>
      <c r="AO52" s="253"/>
      <c r="AZ52" s="42" t="s">
        <v>274</v>
      </c>
      <c r="BA52" s="31" t="s">
        <v>414</v>
      </c>
      <c r="BB52" s="254"/>
      <c r="BC52" s="255"/>
      <c r="BD52" s="255"/>
      <c r="BE52" s="255"/>
      <c r="BF52" s="256"/>
      <c r="BG52" s="119" t="s">
        <v>454</v>
      </c>
      <c r="BH52" s="260"/>
      <c r="BI52" s="243"/>
      <c r="BJ52" s="243"/>
      <c r="BK52" s="243"/>
      <c r="BL52" s="243"/>
      <c r="BM52" s="243"/>
      <c r="BN52" s="245"/>
      <c r="BO52" s="117" t="s">
        <v>494</v>
      </c>
      <c r="BP52" s="262"/>
      <c r="BQ52" s="115" t="s">
        <v>534</v>
      </c>
      <c r="BR52" s="254"/>
      <c r="BS52" s="118" t="s">
        <v>574</v>
      </c>
      <c r="BT52" s="254"/>
      <c r="BU52" s="118" t="s">
        <v>614</v>
      </c>
      <c r="BV52" s="254"/>
      <c r="BW52" s="118" t="s">
        <v>654</v>
      </c>
      <c r="BX52" s="254"/>
      <c r="BY52" s="118" t="s">
        <v>694</v>
      </c>
      <c r="BZ52" s="239" t="str">
        <f t="shared" ca="1" si="1"/>
        <v/>
      </c>
      <c r="CA52" s="240"/>
      <c r="CB52" s="240"/>
      <c r="CC52" s="240"/>
      <c r="CD52" s="241"/>
    </row>
    <row r="53" spans="1:82" ht="51.75" customHeight="1">
      <c r="A53" s="233" t="s">
        <v>361</v>
      </c>
      <c r="B53" s="233"/>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57"/>
      <c r="AZ53" s="42" t="s">
        <v>275</v>
      </c>
    </row>
    <row r="54" spans="1:82" ht="30" customHeight="1">
      <c r="G54" s="58"/>
      <c r="H54" s="58"/>
      <c r="I54" s="58"/>
      <c r="J54" s="58"/>
      <c r="K54" s="58"/>
      <c r="L54" s="58"/>
      <c r="M54" s="58"/>
      <c r="N54" s="58"/>
      <c r="O54" s="58"/>
      <c r="P54" s="58"/>
      <c r="Q54" s="58"/>
      <c r="R54" s="58"/>
      <c r="AZ54" s="42" t="s">
        <v>276</v>
      </c>
    </row>
    <row r="55" spans="1:82" ht="30" hidden="1" customHeight="1">
      <c r="A55" s="31" t="s">
        <v>162</v>
      </c>
      <c r="AZ55" s="42" t="s">
        <v>277</v>
      </c>
    </row>
    <row r="56" spans="1:82" ht="30" hidden="1" customHeight="1">
      <c r="AZ56" s="42" t="s">
        <v>278</v>
      </c>
    </row>
    <row r="57" spans="1:82" ht="28.5" hidden="1" customHeight="1">
      <c r="B57" s="231" t="s">
        <v>126</v>
      </c>
      <c r="C57" s="231"/>
      <c r="D57" s="231"/>
      <c r="E57" s="231"/>
      <c r="F57" s="231"/>
      <c r="H57" s="231" t="s">
        <v>127</v>
      </c>
      <c r="I57" s="231"/>
      <c r="J57" s="231"/>
      <c r="K57" s="231"/>
      <c r="L57" s="231"/>
      <c r="N57" s="234" t="s">
        <v>161</v>
      </c>
      <c r="O57" s="231"/>
      <c r="P57" s="231"/>
      <c r="Q57" s="231"/>
      <c r="R57" s="231"/>
      <c r="S57" s="30"/>
      <c r="T57" s="30" t="s">
        <v>182</v>
      </c>
      <c r="U57" s="30"/>
      <c r="W57" s="31" t="s">
        <v>110</v>
      </c>
      <c r="AZ57" s="42" t="s">
        <v>279</v>
      </c>
    </row>
    <row r="58" spans="1:82" ht="14.25" hidden="1" customHeight="1">
      <c r="B58" s="59">
        <v>1</v>
      </c>
      <c r="C58" s="235" t="str">
        <f>IF(B13="","",B13)</f>
        <v/>
      </c>
      <c r="D58" s="236"/>
      <c r="E58" s="236"/>
      <c r="F58" s="237"/>
      <c r="H58" s="60" t="str">
        <f>IF(C58="","",IF(COUNTIF($C$58:C58,C58)&gt;1,0,1))</f>
        <v/>
      </c>
      <c r="I58" s="235" t="str">
        <f>C58</f>
        <v/>
      </c>
      <c r="J58" s="235"/>
      <c r="K58" s="235"/>
      <c r="L58" s="238"/>
      <c r="N58" s="59">
        <v>1</v>
      </c>
      <c r="O58" s="235" t="str">
        <f>IFERROR(VLOOKUP(N58,$H$58:$I$77,2,FALSE),"")</f>
        <v/>
      </c>
      <c r="P58" s="236"/>
      <c r="Q58" s="236"/>
      <c r="R58" s="237"/>
      <c r="S58" s="30"/>
      <c r="T58" s="61" t="str">
        <f>IF(O58="","",IF(VLOOKUP(O58,$B$13:$AE$52,30,FALSE)="なし","","E"))</f>
        <v/>
      </c>
      <c r="U58" s="30"/>
      <c r="W58" s="103" t="s">
        <v>72</v>
      </c>
      <c r="X58" s="103" t="s">
        <v>87</v>
      </c>
      <c r="Y58" s="103" t="s">
        <v>304</v>
      </c>
      <c r="Z58" s="104" t="s">
        <v>75</v>
      </c>
      <c r="AA58" s="103" t="s">
        <v>336</v>
      </c>
      <c r="AB58" s="65" t="s">
        <v>320</v>
      </c>
      <c r="AC58" s="167" t="s">
        <v>92</v>
      </c>
      <c r="AD58" s="65" t="s">
        <v>330</v>
      </c>
      <c r="AZ58" s="42" t="s">
        <v>280</v>
      </c>
    </row>
    <row r="59" spans="1:82" ht="14.25" hidden="1" customHeight="1">
      <c r="B59" s="62">
        <v>2</v>
      </c>
      <c r="C59" s="225" t="str">
        <f>IF(B15="","",B15)</f>
        <v/>
      </c>
      <c r="D59" s="227"/>
      <c r="E59" s="227"/>
      <c r="F59" s="228"/>
      <c r="H59" s="63" t="str">
        <f>IF(C59="","",IF(COUNTIF($C$58:C59,C59)&gt;1,H58,H58+1))</f>
        <v/>
      </c>
      <c r="I59" s="225" t="str">
        <f>C59</f>
        <v/>
      </c>
      <c r="J59" s="225"/>
      <c r="K59" s="225"/>
      <c r="L59" s="226"/>
      <c r="N59" s="62">
        <v>2</v>
      </c>
      <c r="O59" s="225" t="str">
        <f t="shared" ref="O59:O77" si="191">IFERROR(VLOOKUP(N59,$H$58:$I$77,2,FALSE),"")</f>
        <v/>
      </c>
      <c r="P59" s="227"/>
      <c r="Q59" s="227"/>
      <c r="R59" s="228"/>
      <c r="S59" s="30"/>
      <c r="T59" s="64" t="str">
        <f t="shared" ref="T59:T77" si="192">IF(O59="","",IF(VLOOKUP(O59,$B$13:$AE$52,30,FALSE)="なし","","E"))</f>
        <v/>
      </c>
      <c r="U59" s="30"/>
      <c r="W59" s="65" t="s">
        <v>103</v>
      </c>
      <c r="X59" s="65" t="s">
        <v>299</v>
      </c>
      <c r="Y59" s="65" t="s">
        <v>305</v>
      </c>
      <c r="Z59" s="65" t="s">
        <v>310</v>
      </c>
      <c r="AA59" s="65" t="s">
        <v>315</v>
      </c>
      <c r="AB59" s="65" t="s">
        <v>321</v>
      </c>
      <c r="AC59" s="168" t="s">
        <v>785</v>
      </c>
      <c r="AD59" s="65" t="s">
        <v>331</v>
      </c>
      <c r="AZ59" s="42" t="s">
        <v>281</v>
      </c>
    </row>
    <row r="60" spans="1:82" ht="14.25" hidden="1" customHeight="1">
      <c r="B60" s="62">
        <v>3</v>
      </c>
      <c r="C60" s="225" t="str">
        <f>IF(B17="","",B17)</f>
        <v/>
      </c>
      <c r="D60" s="227"/>
      <c r="E60" s="227"/>
      <c r="F60" s="228"/>
      <c r="H60" s="63" t="str">
        <f>IF(C60="","",IF(COUNTIF($C$58:C60,C60)&gt;1,H59,H59+1))</f>
        <v/>
      </c>
      <c r="I60" s="225" t="str">
        <f t="shared" ref="I60:I77" si="193">C60</f>
        <v/>
      </c>
      <c r="J60" s="225"/>
      <c r="K60" s="225"/>
      <c r="L60" s="226"/>
      <c r="N60" s="62">
        <v>3</v>
      </c>
      <c r="O60" s="225" t="str">
        <f t="shared" si="191"/>
        <v/>
      </c>
      <c r="P60" s="227"/>
      <c r="Q60" s="227"/>
      <c r="R60" s="228"/>
      <c r="S60" s="30"/>
      <c r="T60" s="64" t="str">
        <f t="shared" si="192"/>
        <v/>
      </c>
      <c r="U60" s="30"/>
      <c r="W60" s="65" t="s">
        <v>104</v>
      </c>
      <c r="X60" s="65" t="s">
        <v>300</v>
      </c>
      <c r="Y60" s="65" t="s">
        <v>306</v>
      </c>
      <c r="Z60" s="65" t="s">
        <v>311</v>
      </c>
      <c r="AA60" s="65" t="s">
        <v>316</v>
      </c>
      <c r="AB60" s="65" t="s">
        <v>322</v>
      </c>
      <c r="AC60" s="65" t="s">
        <v>326</v>
      </c>
      <c r="AD60" s="65" t="s">
        <v>332</v>
      </c>
      <c r="AZ60" s="42" t="s">
        <v>282</v>
      </c>
    </row>
    <row r="61" spans="1:82" ht="14.25" hidden="1" customHeight="1">
      <c r="B61" s="62">
        <v>4</v>
      </c>
      <c r="C61" s="225" t="str">
        <f>IF(B19="","",B19)</f>
        <v/>
      </c>
      <c r="D61" s="227"/>
      <c r="E61" s="227"/>
      <c r="F61" s="228"/>
      <c r="H61" s="63" t="str">
        <f>IF(C61="","",IF(COUNTIF($C$58:C61,C61)&gt;1,H60,H60+1))</f>
        <v/>
      </c>
      <c r="I61" s="225" t="str">
        <f t="shared" si="193"/>
        <v/>
      </c>
      <c r="J61" s="225"/>
      <c r="K61" s="225"/>
      <c r="L61" s="226"/>
      <c r="N61" s="62">
        <v>4</v>
      </c>
      <c r="O61" s="225" t="str">
        <f t="shared" si="191"/>
        <v/>
      </c>
      <c r="P61" s="227"/>
      <c r="Q61" s="227"/>
      <c r="R61" s="228"/>
      <c r="S61" s="30"/>
      <c r="T61" s="64" t="str">
        <f t="shared" si="192"/>
        <v/>
      </c>
      <c r="U61" s="30"/>
      <c r="W61" s="65" t="s">
        <v>105</v>
      </c>
      <c r="X61" s="65" t="s">
        <v>301</v>
      </c>
      <c r="Y61" s="65" t="s">
        <v>307</v>
      </c>
      <c r="Z61" s="65" t="s">
        <v>312</v>
      </c>
      <c r="AA61" s="65" t="s">
        <v>317</v>
      </c>
      <c r="AB61" s="65" t="s">
        <v>323</v>
      </c>
      <c r="AC61" s="65" t="s">
        <v>327</v>
      </c>
      <c r="AD61" s="65" t="s">
        <v>333</v>
      </c>
      <c r="AZ61" s="42" t="s">
        <v>283</v>
      </c>
    </row>
    <row r="62" spans="1:82" ht="14.25" hidden="1" customHeight="1">
      <c r="B62" s="62">
        <v>5</v>
      </c>
      <c r="C62" s="225" t="str">
        <f>IF(B21="","",B21)</f>
        <v/>
      </c>
      <c r="D62" s="227"/>
      <c r="E62" s="227"/>
      <c r="F62" s="228"/>
      <c r="H62" s="63" t="str">
        <f>IF(C62="","",IF(COUNTIF($C$58:C62,C62)&gt;1,H61,H61+1))</f>
        <v/>
      </c>
      <c r="I62" s="225" t="str">
        <f t="shared" si="193"/>
        <v/>
      </c>
      <c r="J62" s="225"/>
      <c r="K62" s="225"/>
      <c r="L62" s="226"/>
      <c r="N62" s="62">
        <v>5</v>
      </c>
      <c r="O62" s="225" t="str">
        <f t="shared" si="191"/>
        <v/>
      </c>
      <c r="P62" s="227"/>
      <c r="Q62" s="227"/>
      <c r="R62" s="228"/>
      <c r="S62" s="30"/>
      <c r="T62" s="64" t="str">
        <f t="shared" si="192"/>
        <v/>
      </c>
      <c r="U62" s="30"/>
      <c r="W62" s="65" t="s">
        <v>106</v>
      </c>
      <c r="X62" s="65" t="s">
        <v>302</v>
      </c>
      <c r="Y62" s="65" t="s">
        <v>308</v>
      </c>
      <c r="Z62" s="65" t="s">
        <v>313</v>
      </c>
      <c r="AA62" s="65" t="s">
        <v>318</v>
      </c>
      <c r="AB62" s="65" t="s">
        <v>324</v>
      </c>
      <c r="AC62" s="65" t="s">
        <v>328</v>
      </c>
      <c r="AD62" s="65" t="s">
        <v>334</v>
      </c>
      <c r="AZ62" s="42" t="s">
        <v>284</v>
      </c>
    </row>
    <row r="63" spans="1:82" ht="14.25" hidden="1" customHeight="1">
      <c r="B63" s="62">
        <v>6</v>
      </c>
      <c r="C63" s="225" t="str">
        <f>IF(B23="","",B23)</f>
        <v/>
      </c>
      <c r="D63" s="227"/>
      <c r="E63" s="227"/>
      <c r="F63" s="228"/>
      <c r="H63" s="63" t="str">
        <f>IF(C63="","",IF(COUNTIF($C$58:C63,C63)&gt;1,H62,H62+1))</f>
        <v/>
      </c>
      <c r="I63" s="225" t="str">
        <f t="shared" si="193"/>
        <v/>
      </c>
      <c r="J63" s="225"/>
      <c r="K63" s="225"/>
      <c r="L63" s="226"/>
      <c r="N63" s="62">
        <v>6</v>
      </c>
      <c r="O63" s="225" t="str">
        <f t="shared" si="191"/>
        <v/>
      </c>
      <c r="P63" s="227"/>
      <c r="Q63" s="227"/>
      <c r="R63" s="228"/>
      <c r="S63" s="30"/>
      <c r="T63" s="64" t="str">
        <f t="shared" si="192"/>
        <v/>
      </c>
      <c r="U63" s="30"/>
      <c r="W63" s="65" t="s">
        <v>107</v>
      </c>
      <c r="X63" s="65" t="s">
        <v>303</v>
      </c>
      <c r="Y63" s="65" t="s">
        <v>309</v>
      </c>
      <c r="Z63" s="65" t="s">
        <v>314</v>
      </c>
      <c r="AA63" s="65" t="s">
        <v>319</v>
      </c>
      <c r="AB63" s="65" t="s">
        <v>325</v>
      </c>
      <c r="AC63" s="65" t="s">
        <v>329</v>
      </c>
      <c r="AD63" s="65" t="s">
        <v>335</v>
      </c>
      <c r="AZ63" s="42" t="s">
        <v>285</v>
      </c>
    </row>
    <row r="64" spans="1:82" ht="14.25" hidden="1" customHeight="1">
      <c r="B64" s="62">
        <v>7</v>
      </c>
      <c r="C64" s="225" t="str">
        <f>IF(B25="","",B25)</f>
        <v/>
      </c>
      <c r="D64" s="227"/>
      <c r="E64" s="227"/>
      <c r="F64" s="228"/>
      <c r="H64" s="63" t="str">
        <f>IF(C64="","",IF(COUNTIF($C$58:C64,C64)&gt;1,H63,H63+1))</f>
        <v/>
      </c>
      <c r="I64" s="225" t="str">
        <f t="shared" si="193"/>
        <v/>
      </c>
      <c r="J64" s="225"/>
      <c r="K64" s="225"/>
      <c r="L64" s="226"/>
      <c r="N64" s="62">
        <v>7</v>
      </c>
      <c r="O64" s="225" t="str">
        <f t="shared" si="191"/>
        <v/>
      </c>
      <c r="P64" s="227"/>
      <c r="Q64" s="227"/>
      <c r="R64" s="228"/>
      <c r="S64" s="30"/>
      <c r="T64" s="64" t="str">
        <f t="shared" si="192"/>
        <v/>
      </c>
      <c r="U64" s="30"/>
      <c r="AZ64" s="42" t="s">
        <v>286</v>
      </c>
    </row>
    <row r="65" spans="2:52" ht="14.25" hidden="1" customHeight="1">
      <c r="B65" s="62">
        <v>8</v>
      </c>
      <c r="C65" s="225" t="str">
        <f>IF(B27="","",B27)</f>
        <v/>
      </c>
      <c r="D65" s="227"/>
      <c r="E65" s="227"/>
      <c r="F65" s="228"/>
      <c r="H65" s="63" t="str">
        <f>IF(C65="","",IF(COUNTIF($C$58:C65,C65)&gt;1,H64,H64+1))</f>
        <v/>
      </c>
      <c r="I65" s="225" t="str">
        <f t="shared" si="193"/>
        <v/>
      </c>
      <c r="J65" s="225"/>
      <c r="K65" s="225"/>
      <c r="L65" s="226"/>
      <c r="N65" s="62">
        <v>8</v>
      </c>
      <c r="O65" s="225" t="str">
        <f t="shared" si="191"/>
        <v/>
      </c>
      <c r="P65" s="227"/>
      <c r="Q65" s="227"/>
      <c r="R65" s="228"/>
      <c r="S65" s="30"/>
      <c r="T65" s="64" t="str">
        <f t="shared" si="192"/>
        <v/>
      </c>
      <c r="U65" s="30"/>
      <c r="AZ65" s="42" t="s">
        <v>287</v>
      </c>
    </row>
    <row r="66" spans="2:52" ht="14.25" hidden="1" customHeight="1">
      <c r="B66" s="62">
        <v>9</v>
      </c>
      <c r="C66" s="225" t="str">
        <f>IF(B29="","",B29)</f>
        <v/>
      </c>
      <c r="D66" s="225"/>
      <c r="E66" s="225"/>
      <c r="F66" s="226"/>
      <c r="H66" s="63" t="str">
        <f>IF(C66="","",IF(COUNTIF($C$58:C66,C66)&gt;1,H65,H65+1))</f>
        <v/>
      </c>
      <c r="I66" s="225" t="str">
        <f t="shared" si="193"/>
        <v/>
      </c>
      <c r="J66" s="225"/>
      <c r="K66" s="225"/>
      <c r="L66" s="226"/>
      <c r="N66" s="62">
        <v>9</v>
      </c>
      <c r="O66" s="225" t="str">
        <f t="shared" si="191"/>
        <v/>
      </c>
      <c r="P66" s="227"/>
      <c r="Q66" s="227"/>
      <c r="R66" s="228"/>
      <c r="S66" s="30"/>
      <c r="T66" s="64" t="str">
        <f t="shared" si="192"/>
        <v/>
      </c>
      <c r="U66" s="30"/>
      <c r="AZ66" s="42" t="s">
        <v>288</v>
      </c>
    </row>
    <row r="67" spans="2:52" ht="14.25" hidden="1" customHeight="1">
      <c r="B67" s="62">
        <v>10</v>
      </c>
      <c r="C67" s="225" t="str">
        <f>IF(B31="","",B31)</f>
        <v/>
      </c>
      <c r="D67" s="225"/>
      <c r="E67" s="225"/>
      <c r="F67" s="226"/>
      <c r="G67" s="30" t="s">
        <v>128</v>
      </c>
      <c r="H67" s="63" t="str">
        <f>IF(C67="","",IF(COUNTIF($C$58:C67,C67)&gt;1,H66,H66+1))</f>
        <v/>
      </c>
      <c r="I67" s="225" t="str">
        <f t="shared" si="193"/>
        <v/>
      </c>
      <c r="J67" s="225"/>
      <c r="K67" s="225"/>
      <c r="L67" s="226"/>
      <c r="M67" s="30" t="s">
        <v>128</v>
      </c>
      <c r="N67" s="62">
        <v>10</v>
      </c>
      <c r="O67" s="225" t="str">
        <f t="shared" si="191"/>
        <v/>
      </c>
      <c r="P67" s="227"/>
      <c r="Q67" s="227"/>
      <c r="R67" s="228"/>
      <c r="S67" s="30" t="s">
        <v>128</v>
      </c>
      <c r="T67" s="64" t="str">
        <f t="shared" si="192"/>
        <v/>
      </c>
      <c r="U67" s="30"/>
      <c r="AZ67" s="42" t="s">
        <v>289</v>
      </c>
    </row>
    <row r="68" spans="2:52" ht="14.25" hidden="1" customHeight="1" thickBot="1">
      <c r="B68" s="62">
        <v>11</v>
      </c>
      <c r="C68" s="225" t="str">
        <f>IF(B33="","",B33)</f>
        <v/>
      </c>
      <c r="D68" s="225"/>
      <c r="E68" s="225"/>
      <c r="F68" s="226"/>
      <c r="H68" s="63" t="str">
        <f>IF(C68="","",IF(COUNTIF($C$58:C68,C68)&gt;1,H67,H67+1))</f>
        <v/>
      </c>
      <c r="I68" s="225" t="str">
        <f t="shared" si="193"/>
        <v/>
      </c>
      <c r="J68" s="225"/>
      <c r="K68" s="225"/>
      <c r="L68" s="226"/>
      <c r="N68" s="62">
        <v>11</v>
      </c>
      <c r="O68" s="225" t="str">
        <f t="shared" si="191"/>
        <v/>
      </c>
      <c r="P68" s="227"/>
      <c r="Q68" s="227"/>
      <c r="R68" s="228"/>
      <c r="S68" s="30"/>
      <c r="T68" s="64" t="str">
        <f t="shared" si="192"/>
        <v/>
      </c>
      <c r="U68" s="30"/>
      <c r="AZ68" s="66" t="s">
        <v>290</v>
      </c>
    </row>
    <row r="69" spans="2:52" ht="14.25" hidden="1" customHeight="1">
      <c r="B69" s="62">
        <v>12</v>
      </c>
      <c r="C69" s="225" t="str">
        <f>IF(B35="","",B35)</f>
        <v/>
      </c>
      <c r="D69" s="225"/>
      <c r="E69" s="225"/>
      <c r="F69" s="226"/>
      <c r="H69" s="63" t="str">
        <f>IF(C69="","",IF(COUNTIF($C$58:C69,C69)&gt;1,H68,H68+1))</f>
        <v/>
      </c>
      <c r="I69" s="225" t="str">
        <f t="shared" si="193"/>
        <v/>
      </c>
      <c r="J69" s="225"/>
      <c r="K69" s="225"/>
      <c r="L69" s="226"/>
      <c r="N69" s="62">
        <v>12</v>
      </c>
      <c r="O69" s="225" t="str">
        <f t="shared" si="191"/>
        <v/>
      </c>
      <c r="P69" s="227"/>
      <c r="Q69" s="227"/>
      <c r="R69" s="228"/>
      <c r="S69" s="30"/>
      <c r="T69" s="64" t="str">
        <f t="shared" si="192"/>
        <v/>
      </c>
      <c r="U69" s="30"/>
    </row>
    <row r="70" spans="2:52" ht="14.25" hidden="1" customHeight="1">
      <c r="B70" s="62">
        <v>13</v>
      </c>
      <c r="C70" s="225" t="str">
        <f>IF(B37="","",B37)</f>
        <v/>
      </c>
      <c r="D70" s="225"/>
      <c r="E70" s="225"/>
      <c r="F70" s="226"/>
      <c r="H70" s="63" t="str">
        <f>IF(C70="","",IF(COUNTIF($C$58:C70,C70)&gt;1,H69,H69+1))</f>
        <v/>
      </c>
      <c r="I70" s="225" t="str">
        <f t="shared" si="193"/>
        <v/>
      </c>
      <c r="J70" s="225"/>
      <c r="K70" s="225"/>
      <c r="L70" s="226"/>
      <c r="N70" s="62">
        <v>13</v>
      </c>
      <c r="O70" s="225" t="str">
        <f t="shared" si="191"/>
        <v/>
      </c>
      <c r="P70" s="227"/>
      <c r="Q70" s="227"/>
      <c r="R70" s="228"/>
      <c r="S70" s="30"/>
      <c r="T70" s="64" t="str">
        <f t="shared" si="192"/>
        <v/>
      </c>
      <c r="U70" s="30"/>
    </row>
    <row r="71" spans="2:52" ht="14.25" hidden="1" customHeight="1">
      <c r="B71" s="62">
        <v>14</v>
      </c>
      <c r="C71" s="225" t="str">
        <f>IF(B39="","",B39)</f>
        <v/>
      </c>
      <c r="D71" s="225"/>
      <c r="E71" s="225"/>
      <c r="F71" s="226"/>
      <c r="H71" s="63" t="str">
        <f>IF(C71="","",IF(COUNTIF($C$58:C71,C71)&gt;1,H70,H70+1))</f>
        <v/>
      </c>
      <c r="I71" s="225" t="str">
        <f t="shared" si="193"/>
        <v/>
      </c>
      <c r="J71" s="225"/>
      <c r="K71" s="225"/>
      <c r="L71" s="226"/>
      <c r="N71" s="62">
        <v>14</v>
      </c>
      <c r="O71" s="225" t="str">
        <f t="shared" si="191"/>
        <v/>
      </c>
      <c r="P71" s="227"/>
      <c r="Q71" s="227"/>
      <c r="R71" s="228"/>
      <c r="S71" s="30"/>
      <c r="T71" s="64" t="str">
        <f t="shared" si="192"/>
        <v/>
      </c>
      <c r="U71" s="30"/>
    </row>
    <row r="72" spans="2:52" ht="14.25" hidden="1" customHeight="1">
      <c r="B72" s="62">
        <v>15</v>
      </c>
      <c r="C72" s="225" t="str">
        <f>IF(B41="","",B41)</f>
        <v/>
      </c>
      <c r="D72" s="225"/>
      <c r="E72" s="225"/>
      <c r="F72" s="226"/>
      <c r="H72" s="63" t="str">
        <f>IF(C72="","",IF(COUNTIF($C$58:C72,C72)&gt;1,H71,H71+1))</f>
        <v/>
      </c>
      <c r="I72" s="225" t="str">
        <f t="shared" si="193"/>
        <v/>
      </c>
      <c r="J72" s="225"/>
      <c r="K72" s="225"/>
      <c r="L72" s="226"/>
      <c r="N72" s="62">
        <v>15</v>
      </c>
      <c r="O72" s="225" t="str">
        <f t="shared" si="191"/>
        <v/>
      </c>
      <c r="P72" s="227"/>
      <c r="Q72" s="227"/>
      <c r="R72" s="228"/>
      <c r="S72" s="30"/>
      <c r="T72" s="64" t="str">
        <f t="shared" si="192"/>
        <v/>
      </c>
      <c r="U72" s="30"/>
    </row>
    <row r="73" spans="2:52" ht="14.25" hidden="1" customHeight="1">
      <c r="B73" s="62">
        <v>16</v>
      </c>
      <c r="C73" s="225" t="str">
        <f>IF(B43="","",B43)</f>
        <v/>
      </c>
      <c r="D73" s="225"/>
      <c r="E73" s="225"/>
      <c r="F73" s="226"/>
      <c r="H73" s="63" t="str">
        <f>IF(C73="","",IF(COUNTIF($C$58:C73,C73)&gt;1,H72,H72+1))</f>
        <v/>
      </c>
      <c r="I73" s="225" t="str">
        <f t="shared" si="193"/>
        <v/>
      </c>
      <c r="J73" s="225"/>
      <c r="K73" s="225"/>
      <c r="L73" s="226"/>
      <c r="N73" s="62">
        <v>16</v>
      </c>
      <c r="O73" s="225" t="str">
        <f t="shared" si="191"/>
        <v/>
      </c>
      <c r="P73" s="227"/>
      <c r="Q73" s="227"/>
      <c r="R73" s="228"/>
      <c r="S73" s="30"/>
      <c r="T73" s="64" t="str">
        <f t="shared" si="192"/>
        <v/>
      </c>
      <c r="U73" s="30"/>
    </row>
    <row r="74" spans="2:52" ht="14.25" hidden="1" customHeight="1">
      <c r="B74" s="62">
        <v>17</v>
      </c>
      <c r="C74" s="225" t="str">
        <f>IF(B45="","",B45)</f>
        <v/>
      </c>
      <c r="D74" s="225"/>
      <c r="E74" s="225"/>
      <c r="F74" s="226"/>
      <c r="H74" s="63" t="str">
        <f>IF(C74="","",IF(COUNTIF($C$58:C74,C74)&gt;1,H73,H73+1))</f>
        <v/>
      </c>
      <c r="I74" s="225" t="str">
        <f t="shared" si="193"/>
        <v/>
      </c>
      <c r="J74" s="225"/>
      <c r="K74" s="225"/>
      <c r="L74" s="226"/>
      <c r="N74" s="62">
        <v>17</v>
      </c>
      <c r="O74" s="225" t="str">
        <f t="shared" si="191"/>
        <v/>
      </c>
      <c r="P74" s="227"/>
      <c r="Q74" s="227"/>
      <c r="R74" s="228"/>
      <c r="S74" s="30"/>
      <c r="T74" s="64" t="str">
        <f t="shared" si="192"/>
        <v/>
      </c>
      <c r="U74" s="30"/>
    </row>
    <row r="75" spans="2:52" ht="14.25" hidden="1" customHeight="1">
      <c r="B75" s="62">
        <v>18</v>
      </c>
      <c r="C75" s="225" t="str">
        <f>IF(B47="","",B47)</f>
        <v/>
      </c>
      <c r="D75" s="225"/>
      <c r="E75" s="225"/>
      <c r="F75" s="226"/>
      <c r="H75" s="63" t="str">
        <f>IF(C75="","",IF(COUNTIF($C$58:C75,C75)&gt;1,H74,H74+1))</f>
        <v/>
      </c>
      <c r="I75" s="225" t="str">
        <f t="shared" si="193"/>
        <v/>
      </c>
      <c r="J75" s="225"/>
      <c r="K75" s="225"/>
      <c r="L75" s="226"/>
      <c r="N75" s="62">
        <v>18</v>
      </c>
      <c r="O75" s="225" t="str">
        <f t="shared" si="191"/>
        <v/>
      </c>
      <c r="P75" s="227"/>
      <c r="Q75" s="227"/>
      <c r="R75" s="228"/>
      <c r="S75" s="30"/>
      <c r="T75" s="64" t="str">
        <f t="shared" si="192"/>
        <v/>
      </c>
      <c r="U75" s="30"/>
    </row>
    <row r="76" spans="2:52" ht="14.25" hidden="1" customHeight="1">
      <c r="B76" s="62">
        <v>19</v>
      </c>
      <c r="C76" s="225" t="str">
        <f>IF(B49="","",B49)</f>
        <v/>
      </c>
      <c r="D76" s="225"/>
      <c r="E76" s="225"/>
      <c r="F76" s="226"/>
      <c r="H76" s="63" t="str">
        <f>IF(C76="","",IF(COUNTIF($C$58:C76,C76)&gt;1,H75,H75+1))</f>
        <v/>
      </c>
      <c r="I76" s="225" t="str">
        <f t="shared" si="193"/>
        <v/>
      </c>
      <c r="J76" s="225"/>
      <c r="K76" s="225"/>
      <c r="L76" s="226"/>
      <c r="N76" s="62">
        <v>19</v>
      </c>
      <c r="O76" s="225" t="str">
        <f t="shared" si="191"/>
        <v/>
      </c>
      <c r="P76" s="227"/>
      <c r="Q76" s="227"/>
      <c r="R76" s="228"/>
      <c r="S76" s="30"/>
      <c r="T76" s="64" t="str">
        <f t="shared" si="192"/>
        <v/>
      </c>
      <c r="U76" s="30"/>
    </row>
    <row r="77" spans="2:52" ht="14.25" hidden="1" customHeight="1">
      <c r="B77" s="67">
        <v>20</v>
      </c>
      <c r="C77" s="229" t="str">
        <f>IF(B51="","",B51)</f>
        <v/>
      </c>
      <c r="D77" s="229"/>
      <c r="E77" s="229"/>
      <c r="F77" s="230"/>
      <c r="H77" s="68" t="str">
        <f>IF(C77="","",IF(COUNTIF($C$58:C77,C77)&gt;1,H76,H76+1))</f>
        <v/>
      </c>
      <c r="I77" s="229" t="str">
        <f t="shared" si="193"/>
        <v/>
      </c>
      <c r="J77" s="229"/>
      <c r="K77" s="229"/>
      <c r="L77" s="230"/>
      <c r="N77" s="67">
        <v>20</v>
      </c>
      <c r="O77" s="229" t="str">
        <f t="shared" si="191"/>
        <v/>
      </c>
      <c r="P77" s="231"/>
      <c r="Q77" s="231"/>
      <c r="R77" s="232"/>
      <c r="S77" s="30"/>
      <c r="T77" s="69" t="str">
        <f t="shared" si="192"/>
        <v/>
      </c>
      <c r="U77" s="30"/>
    </row>
    <row r="78" spans="2:52" ht="14.25" customHeight="1"/>
    <row r="79" spans="2:52" ht="14.25" customHeight="1"/>
    <row r="80" spans="2:52" ht="14.25" customHeight="1"/>
    <row r="81" spans="2:2" ht="14.25" customHeight="1">
      <c r="B81" s="70"/>
    </row>
    <row r="82" spans="2:2" ht="16.5" customHeight="1">
      <c r="B82"/>
    </row>
    <row r="83" spans="2:2" ht="16.5" customHeight="1">
      <c r="B83"/>
    </row>
    <row r="84" spans="2:2" ht="16.5" customHeight="1">
      <c r="B84"/>
    </row>
    <row r="85" spans="2:2" ht="16.5" customHeight="1">
      <c r="B85"/>
    </row>
    <row r="86" spans="2:2" ht="16.5" customHeight="1">
      <c r="B86"/>
    </row>
    <row r="87" spans="2:2" ht="16.5" customHeight="1">
      <c r="B87"/>
    </row>
    <row r="88" spans="2:2" ht="16.5" customHeight="1">
      <c r="B88"/>
    </row>
    <row r="89" spans="2:2" ht="16.5" customHeight="1">
      <c r="B89"/>
    </row>
    <row r="90" spans="2:2" ht="16.5" customHeight="1">
      <c r="B90"/>
    </row>
    <row r="91" spans="2:2" ht="16.5" customHeight="1">
      <c r="B91"/>
    </row>
    <row r="92" spans="2:2" ht="16.5" customHeight="1">
      <c r="B92"/>
    </row>
    <row r="93" spans="2:2" ht="16.5" customHeight="1">
      <c r="B93"/>
    </row>
    <row r="94" spans="2:2" ht="16.5" customHeight="1">
      <c r="B94"/>
    </row>
    <row r="95" spans="2:2" ht="16.5" customHeight="1">
      <c r="B95"/>
    </row>
    <row r="96" spans="2:2" ht="16.5" customHeight="1">
      <c r="B96"/>
    </row>
    <row r="97" spans="2:2" ht="16.5" customHeight="1">
      <c r="B97"/>
    </row>
    <row r="98" spans="2:2" ht="16.5" customHeight="1">
      <c r="B98"/>
    </row>
    <row r="99" spans="2:2" ht="16.5" customHeight="1">
      <c r="B99"/>
    </row>
    <row r="100" spans="2:2" ht="16.5" customHeight="1">
      <c r="B100"/>
    </row>
    <row r="101" spans="2:2" ht="16.5" customHeight="1">
      <c r="B101"/>
    </row>
    <row r="102" spans="2:2" ht="16.5" customHeight="1">
      <c r="B102"/>
    </row>
    <row r="103" spans="2:2" ht="16.5" customHeight="1">
      <c r="B103"/>
    </row>
    <row r="104" spans="2:2" ht="16.5" customHeight="1">
      <c r="B104"/>
    </row>
    <row r="105" spans="2:2" ht="16.5" customHeight="1">
      <c r="B105"/>
    </row>
    <row r="106" spans="2:2" ht="16.5" customHeight="1">
      <c r="B106"/>
    </row>
    <row r="107" spans="2:2" ht="16.5" customHeight="1">
      <c r="B107"/>
    </row>
    <row r="108" spans="2:2" ht="16.5" customHeight="1">
      <c r="B108"/>
    </row>
    <row r="109" spans="2:2" ht="16.5" customHeight="1">
      <c r="B109"/>
    </row>
    <row r="110" spans="2:2" ht="16.5" customHeight="1">
      <c r="B110"/>
    </row>
    <row r="111" spans="2:2" ht="16.5" customHeight="1">
      <c r="B111"/>
    </row>
    <row r="112" spans="2:2" ht="16.5" customHeight="1">
      <c r="B112"/>
    </row>
    <row r="113" spans="2:2" ht="16.5" customHeight="1">
      <c r="B113"/>
    </row>
    <row r="114" spans="2:2" ht="16.5" customHeight="1">
      <c r="B114"/>
    </row>
    <row r="115" spans="2:2" ht="16.5" customHeight="1">
      <c r="B115"/>
    </row>
    <row r="116" spans="2:2" ht="16.5" customHeight="1">
      <c r="B116"/>
    </row>
    <row r="117" spans="2:2" ht="16.5" customHeight="1">
      <c r="B117"/>
    </row>
    <row r="118" spans="2:2" ht="16.5" customHeight="1">
      <c r="B118"/>
    </row>
    <row r="119" spans="2:2" ht="16.5" customHeight="1">
      <c r="B119"/>
    </row>
    <row r="120" spans="2:2" ht="16.5" customHeight="1">
      <c r="B120"/>
    </row>
    <row r="121" spans="2:2" ht="16.5" customHeight="1">
      <c r="B121"/>
    </row>
    <row r="122" spans="2:2" ht="16.5" customHeight="1">
      <c r="B122"/>
    </row>
    <row r="123" spans="2:2" ht="16.5" customHeight="1">
      <c r="B123"/>
    </row>
    <row r="124" spans="2:2" ht="16.5" customHeight="1">
      <c r="B124"/>
    </row>
    <row r="125" spans="2:2" ht="16.5" customHeight="1">
      <c r="B125"/>
    </row>
    <row r="126" spans="2:2" ht="16.5" customHeight="1">
      <c r="B126"/>
    </row>
    <row r="127" spans="2:2" ht="16.5" customHeight="1">
      <c r="B127"/>
    </row>
    <row r="128" spans="2:2" ht="16.5" customHeight="1">
      <c r="B128"/>
    </row>
    <row r="129" spans="2:2" ht="16.5" customHeight="1">
      <c r="B129"/>
    </row>
    <row r="130" spans="2:2" ht="16.5" customHeight="1">
      <c r="B130"/>
    </row>
    <row r="131" spans="2:2" ht="16.5" customHeight="1">
      <c r="B131"/>
    </row>
    <row r="132" spans="2:2" ht="16.5" customHeight="1">
      <c r="B132"/>
    </row>
    <row r="133" spans="2:2" ht="16.5" customHeight="1">
      <c r="B133"/>
    </row>
    <row r="134" spans="2:2" ht="16.5" customHeight="1">
      <c r="B134"/>
    </row>
    <row r="135" spans="2:2" ht="16.5" customHeight="1">
      <c r="B135"/>
    </row>
    <row r="136" spans="2:2" ht="16.5" customHeight="1">
      <c r="B136"/>
    </row>
    <row r="137" spans="2:2" ht="16.5" customHeight="1">
      <c r="B137"/>
    </row>
    <row r="138" spans="2:2" ht="16.5" customHeight="1">
      <c r="B138"/>
    </row>
    <row r="139" spans="2:2" ht="16.5" customHeight="1">
      <c r="B139"/>
    </row>
    <row r="140" spans="2:2" ht="16.5" customHeight="1">
      <c r="B140"/>
    </row>
    <row r="141" spans="2:2" ht="16.5" customHeight="1">
      <c r="B141"/>
    </row>
    <row r="142" spans="2:2" ht="16.5" customHeight="1">
      <c r="B142"/>
    </row>
    <row r="143" spans="2:2" ht="16.5" customHeight="1">
      <c r="B143"/>
    </row>
    <row r="144" spans="2:2" ht="16.5" customHeight="1">
      <c r="B144" s="70"/>
    </row>
  </sheetData>
  <sheetProtection algorithmName="SHA-512" hashValue="0gItv63cquIPCGKtpAEJ5OTZXQCG8fW4+6XjYrXYDX9+u3dApaNsRH9+SF0n3rUdnPFVcFJJ2AMM8rBxPgpjAw==" saltValue="HB8t+XS5ayip2RPOPBK50w==" spinCount="100000" sheet="1" formatCells="0" selectLockedCells="1"/>
  <mergeCells count="666">
    <mergeCell ref="C77:F77"/>
    <mergeCell ref="I77:L77"/>
    <mergeCell ref="O77:R77"/>
    <mergeCell ref="C75:F75"/>
    <mergeCell ref="I75:L75"/>
    <mergeCell ref="O75:R75"/>
    <mergeCell ref="C76:F76"/>
    <mergeCell ref="I76:L76"/>
    <mergeCell ref="O76:R76"/>
    <mergeCell ref="C73:F73"/>
    <mergeCell ref="I73:L73"/>
    <mergeCell ref="O73:R73"/>
    <mergeCell ref="C74:F74"/>
    <mergeCell ref="I74:L74"/>
    <mergeCell ref="O74:R74"/>
    <mergeCell ref="C71:F71"/>
    <mergeCell ref="I71:L71"/>
    <mergeCell ref="O71:R71"/>
    <mergeCell ref="C72:F72"/>
    <mergeCell ref="I72:L72"/>
    <mergeCell ref="O72:R72"/>
    <mergeCell ref="C69:F69"/>
    <mergeCell ref="I69:L69"/>
    <mergeCell ref="O69:R69"/>
    <mergeCell ref="C70:F70"/>
    <mergeCell ref="I70:L70"/>
    <mergeCell ref="O70:R70"/>
    <mergeCell ref="C67:F67"/>
    <mergeCell ref="I67:L67"/>
    <mergeCell ref="O67:R67"/>
    <mergeCell ref="C68:F68"/>
    <mergeCell ref="I68:L68"/>
    <mergeCell ref="O68:R68"/>
    <mergeCell ref="C65:F65"/>
    <mergeCell ref="I65:L65"/>
    <mergeCell ref="O65:R65"/>
    <mergeCell ref="C66:F66"/>
    <mergeCell ref="I66:L66"/>
    <mergeCell ref="O66:R66"/>
    <mergeCell ref="C63:F63"/>
    <mergeCell ref="I63:L63"/>
    <mergeCell ref="O63:R63"/>
    <mergeCell ref="C64:F64"/>
    <mergeCell ref="I64:L64"/>
    <mergeCell ref="O64:R64"/>
    <mergeCell ref="C61:F61"/>
    <mergeCell ref="I61:L61"/>
    <mergeCell ref="O61:R61"/>
    <mergeCell ref="C62:F62"/>
    <mergeCell ref="I62:L62"/>
    <mergeCell ref="O62:R62"/>
    <mergeCell ref="C59:F59"/>
    <mergeCell ref="I59:L59"/>
    <mergeCell ref="O59:R59"/>
    <mergeCell ref="C60:F60"/>
    <mergeCell ref="I60:L60"/>
    <mergeCell ref="O60:R60"/>
    <mergeCell ref="A53:AJ53"/>
    <mergeCell ref="B57:F57"/>
    <mergeCell ref="H57:L57"/>
    <mergeCell ref="N57:R57"/>
    <mergeCell ref="C58:F58"/>
    <mergeCell ref="I58:L58"/>
    <mergeCell ref="O58:R58"/>
    <mergeCell ref="BT51:BT52"/>
    <mergeCell ref="BV51:BV52"/>
    <mergeCell ref="A51:A52"/>
    <mergeCell ref="BX51:BX52"/>
    <mergeCell ref="BZ51:CD51"/>
    <mergeCell ref="B52:C52"/>
    <mergeCell ref="E52:F52"/>
    <mergeCell ref="AF52:AJ52"/>
    <mergeCell ref="BZ52:CD52"/>
    <mergeCell ref="AF51:AJ51"/>
    <mergeCell ref="AO51:AO52"/>
    <mergeCell ref="BB51:BF52"/>
    <mergeCell ref="BH51:BN52"/>
    <mergeCell ref="BP51:BP52"/>
    <mergeCell ref="BR51:BR52"/>
    <mergeCell ref="V51:Y52"/>
    <mergeCell ref="Z51:AA52"/>
    <mergeCell ref="AB51:AB52"/>
    <mergeCell ref="AC51:AC52"/>
    <mergeCell ref="AD51:AD52"/>
    <mergeCell ref="AE51:AE52"/>
    <mergeCell ref="B51:F51"/>
    <mergeCell ref="G51:K52"/>
    <mergeCell ref="L51:R52"/>
    <mergeCell ref="S51:T52"/>
    <mergeCell ref="U51:U52"/>
    <mergeCell ref="BZ49:CD49"/>
    <mergeCell ref="B50:C50"/>
    <mergeCell ref="E50:F50"/>
    <mergeCell ref="AF50:AJ50"/>
    <mergeCell ref="BZ50:CD50"/>
    <mergeCell ref="AF49:AJ49"/>
    <mergeCell ref="AO49:AO50"/>
    <mergeCell ref="BB49:BF50"/>
    <mergeCell ref="BH49:BN50"/>
    <mergeCell ref="BP49:BP50"/>
    <mergeCell ref="BR49:BR50"/>
    <mergeCell ref="V49:Y50"/>
    <mergeCell ref="Z49:AA50"/>
    <mergeCell ref="AB49:AB50"/>
    <mergeCell ref="AC49:AC50"/>
    <mergeCell ref="AD49:AD50"/>
    <mergeCell ref="AE49:AE50"/>
    <mergeCell ref="A49:A50"/>
    <mergeCell ref="B49:F49"/>
    <mergeCell ref="G49:K50"/>
    <mergeCell ref="L49:R50"/>
    <mergeCell ref="S49:T50"/>
    <mergeCell ref="U49:U50"/>
    <mergeCell ref="BT47:BT48"/>
    <mergeCell ref="BV47:BV48"/>
    <mergeCell ref="BX47:BX48"/>
    <mergeCell ref="A47:A48"/>
    <mergeCell ref="BT49:BT50"/>
    <mergeCell ref="BV49:BV50"/>
    <mergeCell ref="BX49:BX50"/>
    <mergeCell ref="BZ47:CD47"/>
    <mergeCell ref="B48:C48"/>
    <mergeCell ref="E48:F48"/>
    <mergeCell ref="AF48:AJ48"/>
    <mergeCell ref="BZ48:CD48"/>
    <mergeCell ref="AF47:AJ47"/>
    <mergeCell ref="AO47:AO48"/>
    <mergeCell ref="BB47:BF48"/>
    <mergeCell ref="BH47:BN48"/>
    <mergeCell ref="BP47:BP48"/>
    <mergeCell ref="BR47:BR48"/>
    <mergeCell ref="V47:Y48"/>
    <mergeCell ref="Z47:AA48"/>
    <mergeCell ref="AB47:AB48"/>
    <mergeCell ref="AC47:AC48"/>
    <mergeCell ref="AD47:AD48"/>
    <mergeCell ref="AE47:AE48"/>
    <mergeCell ref="B47:F47"/>
    <mergeCell ref="G47:K48"/>
    <mergeCell ref="L47:R48"/>
    <mergeCell ref="S47:T48"/>
    <mergeCell ref="U47:U48"/>
    <mergeCell ref="BZ45:CD45"/>
    <mergeCell ref="B46:C46"/>
    <mergeCell ref="E46:F46"/>
    <mergeCell ref="AF46:AJ46"/>
    <mergeCell ref="BZ46:CD46"/>
    <mergeCell ref="AF45:AJ45"/>
    <mergeCell ref="AO45:AO46"/>
    <mergeCell ref="BB45:BF46"/>
    <mergeCell ref="BH45:BN46"/>
    <mergeCell ref="BP45:BP46"/>
    <mergeCell ref="BR45:BR46"/>
    <mergeCell ref="V45:Y46"/>
    <mergeCell ref="Z45:AA46"/>
    <mergeCell ref="AB45:AB46"/>
    <mergeCell ref="AC45:AC46"/>
    <mergeCell ref="AD45:AD46"/>
    <mergeCell ref="AE45:AE46"/>
    <mergeCell ref="A45:A46"/>
    <mergeCell ref="B45:F45"/>
    <mergeCell ref="G45:K46"/>
    <mergeCell ref="L45:R46"/>
    <mergeCell ref="S45:T46"/>
    <mergeCell ref="U45:U46"/>
    <mergeCell ref="BT43:BT44"/>
    <mergeCell ref="BV43:BV44"/>
    <mergeCell ref="BX43:BX44"/>
    <mergeCell ref="A43:A44"/>
    <mergeCell ref="BT45:BT46"/>
    <mergeCell ref="BV45:BV46"/>
    <mergeCell ref="BX45:BX46"/>
    <mergeCell ref="BZ43:CD43"/>
    <mergeCell ref="B44:C44"/>
    <mergeCell ref="E44:F44"/>
    <mergeCell ref="AF44:AJ44"/>
    <mergeCell ref="BZ44:CD44"/>
    <mergeCell ref="AF43:AJ43"/>
    <mergeCell ref="AO43:AO44"/>
    <mergeCell ref="BB43:BF44"/>
    <mergeCell ref="BH43:BN44"/>
    <mergeCell ref="BP43:BP44"/>
    <mergeCell ref="BR43:BR44"/>
    <mergeCell ref="V43:Y44"/>
    <mergeCell ref="Z43:AA44"/>
    <mergeCell ref="AB43:AB44"/>
    <mergeCell ref="AC43:AC44"/>
    <mergeCell ref="AD43:AD44"/>
    <mergeCell ref="AE43:AE44"/>
    <mergeCell ref="B43:F43"/>
    <mergeCell ref="G43:K44"/>
    <mergeCell ref="L43:R44"/>
    <mergeCell ref="S43:T44"/>
    <mergeCell ref="U43:U44"/>
    <mergeCell ref="BZ41:CD41"/>
    <mergeCell ref="B42:C42"/>
    <mergeCell ref="E42:F42"/>
    <mergeCell ref="AF42:AJ42"/>
    <mergeCell ref="BZ42:CD42"/>
    <mergeCell ref="AF41:AJ41"/>
    <mergeCell ref="AO41:AO42"/>
    <mergeCell ref="BB41:BF42"/>
    <mergeCell ref="BH41:BN42"/>
    <mergeCell ref="BP41:BP42"/>
    <mergeCell ref="BR41:BR42"/>
    <mergeCell ref="V41:Y42"/>
    <mergeCell ref="Z41:AA42"/>
    <mergeCell ref="AB41:AB42"/>
    <mergeCell ref="AC41:AC42"/>
    <mergeCell ref="AD41:AD42"/>
    <mergeCell ref="AE41:AE42"/>
    <mergeCell ref="A41:A42"/>
    <mergeCell ref="B41:F41"/>
    <mergeCell ref="G41:K42"/>
    <mergeCell ref="L41:R42"/>
    <mergeCell ref="S41:T42"/>
    <mergeCell ref="U41:U42"/>
    <mergeCell ref="BT39:BT40"/>
    <mergeCell ref="BV39:BV40"/>
    <mergeCell ref="BX39:BX40"/>
    <mergeCell ref="A39:A40"/>
    <mergeCell ref="BT41:BT42"/>
    <mergeCell ref="BV41:BV42"/>
    <mergeCell ref="BX41:BX42"/>
    <mergeCell ref="BZ39:CD39"/>
    <mergeCell ref="B40:C40"/>
    <mergeCell ref="E40:F40"/>
    <mergeCell ref="AF40:AJ40"/>
    <mergeCell ref="BZ40:CD40"/>
    <mergeCell ref="AF39:AJ39"/>
    <mergeCell ref="AO39:AO40"/>
    <mergeCell ref="BB39:BF40"/>
    <mergeCell ref="BH39:BN40"/>
    <mergeCell ref="BP39:BP40"/>
    <mergeCell ref="BR39:BR40"/>
    <mergeCell ref="V39:Y40"/>
    <mergeCell ref="Z39:AA40"/>
    <mergeCell ref="AB39:AB40"/>
    <mergeCell ref="AC39:AC40"/>
    <mergeCell ref="AD39:AD40"/>
    <mergeCell ref="AE39:AE40"/>
    <mergeCell ref="B39:F39"/>
    <mergeCell ref="G39:K40"/>
    <mergeCell ref="L39:R40"/>
    <mergeCell ref="S39:T40"/>
    <mergeCell ref="U39:U40"/>
    <mergeCell ref="BZ37:CD37"/>
    <mergeCell ref="B38:C38"/>
    <mergeCell ref="E38:F38"/>
    <mergeCell ref="AF38:AJ38"/>
    <mergeCell ref="BZ38:CD38"/>
    <mergeCell ref="AF37:AJ37"/>
    <mergeCell ref="AO37:AO38"/>
    <mergeCell ref="BB37:BF38"/>
    <mergeCell ref="BH37:BN38"/>
    <mergeCell ref="BP37:BP38"/>
    <mergeCell ref="BR37:BR38"/>
    <mergeCell ref="V37:Y38"/>
    <mergeCell ref="Z37:AA38"/>
    <mergeCell ref="AB37:AB38"/>
    <mergeCell ref="AC37:AC38"/>
    <mergeCell ref="AD37:AD38"/>
    <mergeCell ref="AE37:AE38"/>
    <mergeCell ref="A37:A38"/>
    <mergeCell ref="B37:F37"/>
    <mergeCell ref="G37:K38"/>
    <mergeCell ref="L37:R38"/>
    <mergeCell ref="S37:T38"/>
    <mergeCell ref="U37:U38"/>
    <mergeCell ref="BT35:BT36"/>
    <mergeCell ref="BV35:BV36"/>
    <mergeCell ref="BX35:BX36"/>
    <mergeCell ref="A35:A36"/>
    <mergeCell ref="BT37:BT38"/>
    <mergeCell ref="BV37:BV38"/>
    <mergeCell ref="BX37:BX38"/>
    <mergeCell ref="BZ35:CD35"/>
    <mergeCell ref="B36:C36"/>
    <mergeCell ref="E36:F36"/>
    <mergeCell ref="AF36:AJ36"/>
    <mergeCell ref="BZ36:CD36"/>
    <mergeCell ref="AF35:AJ35"/>
    <mergeCell ref="AO35:AO36"/>
    <mergeCell ref="BB35:BF36"/>
    <mergeCell ref="BH35:BN36"/>
    <mergeCell ref="BP35:BP36"/>
    <mergeCell ref="BR35:BR36"/>
    <mergeCell ref="V35:Y36"/>
    <mergeCell ref="Z35:AA36"/>
    <mergeCell ref="AB35:AB36"/>
    <mergeCell ref="AC35:AC36"/>
    <mergeCell ref="AD35:AD36"/>
    <mergeCell ref="AE35:AE36"/>
    <mergeCell ref="B35:F35"/>
    <mergeCell ref="G35:K36"/>
    <mergeCell ref="L35:R36"/>
    <mergeCell ref="S35:T36"/>
    <mergeCell ref="U35:U36"/>
    <mergeCell ref="BZ33:CD33"/>
    <mergeCell ref="B34:C34"/>
    <mergeCell ref="E34:F34"/>
    <mergeCell ref="AF34:AJ34"/>
    <mergeCell ref="BZ34:CD34"/>
    <mergeCell ref="AF33:AJ33"/>
    <mergeCell ref="AO33:AO34"/>
    <mergeCell ref="BB33:BF34"/>
    <mergeCell ref="BH33:BN34"/>
    <mergeCell ref="BP33:BP34"/>
    <mergeCell ref="BR33:BR34"/>
    <mergeCell ref="V33:Y34"/>
    <mergeCell ref="Z33:AA34"/>
    <mergeCell ref="AB33:AB34"/>
    <mergeCell ref="AC33:AC34"/>
    <mergeCell ref="AD33:AD34"/>
    <mergeCell ref="AE33:AE34"/>
    <mergeCell ref="A33:A34"/>
    <mergeCell ref="B33:F33"/>
    <mergeCell ref="G33:K34"/>
    <mergeCell ref="L33:R34"/>
    <mergeCell ref="S33:T34"/>
    <mergeCell ref="U33:U34"/>
    <mergeCell ref="BT31:BT32"/>
    <mergeCell ref="BV31:BV32"/>
    <mergeCell ref="BX31:BX32"/>
    <mergeCell ref="A31:A32"/>
    <mergeCell ref="BT33:BT34"/>
    <mergeCell ref="BV33:BV34"/>
    <mergeCell ref="BX33:BX34"/>
    <mergeCell ref="BZ31:CD31"/>
    <mergeCell ref="B32:C32"/>
    <mergeCell ref="E32:F32"/>
    <mergeCell ref="AF32:AJ32"/>
    <mergeCell ref="BZ32:CD32"/>
    <mergeCell ref="AF31:AJ31"/>
    <mergeCell ref="AO31:AO32"/>
    <mergeCell ref="BB31:BF32"/>
    <mergeCell ref="BH31:BN32"/>
    <mergeCell ref="BP31:BP32"/>
    <mergeCell ref="BR31:BR32"/>
    <mergeCell ref="V31:Y32"/>
    <mergeCell ref="Z31:AA32"/>
    <mergeCell ref="AB31:AB32"/>
    <mergeCell ref="AC31:AC32"/>
    <mergeCell ref="AD31:AD32"/>
    <mergeCell ref="AE31:AE32"/>
    <mergeCell ref="B31:F31"/>
    <mergeCell ref="G31:K32"/>
    <mergeCell ref="L31:R32"/>
    <mergeCell ref="S31:T32"/>
    <mergeCell ref="U31:U32"/>
    <mergeCell ref="BZ29:CD29"/>
    <mergeCell ref="B30:C30"/>
    <mergeCell ref="E30:F30"/>
    <mergeCell ref="AF30:AJ30"/>
    <mergeCell ref="BZ30:CD30"/>
    <mergeCell ref="AF29:AJ29"/>
    <mergeCell ref="AO29:AO30"/>
    <mergeCell ref="BB29:BF30"/>
    <mergeCell ref="BH29:BN30"/>
    <mergeCell ref="BP29:BP30"/>
    <mergeCell ref="BR29:BR30"/>
    <mergeCell ref="V29:Y30"/>
    <mergeCell ref="Z29:AA30"/>
    <mergeCell ref="AB29:AB30"/>
    <mergeCell ref="AC29:AC30"/>
    <mergeCell ref="AD29:AD30"/>
    <mergeCell ref="AE29:AE30"/>
    <mergeCell ref="A29:A30"/>
    <mergeCell ref="B29:F29"/>
    <mergeCell ref="G29:K30"/>
    <mergeCell ref="L29:R30"/>
    <mergeCell ref="S29:T30"/>
    <mergeCell ref="U29:U30"/>
    <mergeCell ref="BT27:BT28"/>
    <mergeCell ref="BV27:BV28"/>
    <mergeCell ref="BX27:BX28"/>
    <mergeCell ref="A27:A28"/>
    <mergeCell ref="BT29:BT30"/>
    <mergeCell ref="BV29:BV30"/>
    <mergeCell ref="BX29:BX30"/>
    <mergeCell ref="BZ27:CD27"/>
    <mergeCell ref="B28:C28"/>
    <mergeCell ref="E28:F28"/>
    <mergeCell ref="AF28:AJ28"/>
    <mergeCell ref="BZ28:CD28"/>
    <mergeCell ref="AF27:AJ27"/>
    <mergeCell ref="AO27:AO28"/>
    <mergeCell ref="BB27:BF28"/>
    <mergeCell ref="BH27:BN28"/>
    <mergeCell ref="BP27:BP28"/>
    <mergeCell ref="BR27:BR28"/>
    <mergeCell ref="V27:Y28"/>
    <mergeCell ref="Z27:AA28"/>
    <mergeCell ref="AB27:AB28"/>
    <mergeCell ref="AC27:AC28"/>
    <mergeCell ref="AD27:AD28"/>
    <mergeCell ref="AE27:AE28"/>
    <mergeCell ref="B27:F27"/>
    <mergeCell ref="G27:K28"/>
    <mergeCell ref="L27:R28"/>
    <mergeCell ref="S27:T28"/>
    <mergeCell ref="U27:U28"/>
    <mergeCell ref="BZ25:CD25"/>
    <mergeCell ref="B26:C26"/>
    <mergeCell ref="E26:F26"/>
    <mergeCell ref="AF26:AJ26"/>
    <mergeCell ref="BZ26:CD26"/>
    <mergeCell ref="AF25:AJ25"/>
    <mergeCell ref="AO25:AO26"/>
    <mergeCell ref="BB25:BF26"/>
    <mergeCell ref="BH25:BN26"/>
    <mergeCell ref="BP25:BP26"/>
    <mergeCell ref="BR25:BR26"/>
    <mergeCell ref="V25:Y26"/>
    <mergeCell ref="Z25:AA26"/>
    <mergeCell ref="AB25:AB26"/>
    <mergeCell ref="AC25:AC26"/>
    <mergeCell ref="AD25:AD26"/>
    <mergeCell ref="AE25:AE26"/>
    <mergeCell ref="A25:A26"/>
    <mergeCell ref="B25:F25"/>
    <mergeCell ref="G25:K26"/>
    <mergeCell ref="L25:R26"/>
    <mergeCell ref="S25:T26"/>
    <mergeCell ref="U25:U26"/>
    <mergeCell ref="BT23:BT24"/>
    <mergeCell ref="BV23:BV24"/>
    <mergeCell ref="BX23:BX24"/>
    <mergeCell ref="A23:A24"/>
    <mergeCell ref="BT25:BT26"/>
    <mergeCell ref="BV25:BV26"/>
    <mergeCell ref="BX25:BX26"/>
    <mergeCell ref="BZ23:CD23"/>
    <mergeCell ref="B24:C24"/>
    <mergeCell ref="E24:F24"/>
    <mergeCell ref="AF24:AJ24"/>
    <mergeCell ref="BZ24:CD24"/>
    <mergeCell ref="AF23:AJ23"/>
    <mergeCell ref="AO23:AO24"/>
    <mergeCell ref="BB23:BF24"/>
    <mergeCell ref="BH23:BN24"/>
    <mergeCell ref="BP23:BP24"/>
    <mergeCell ref="BR23:BR24"/>
    <mergeCell ref="V23:Y24"/>
    <mergeCell ref="Z23:AA24"/>
    <mergeCell ref="AB23:AB24"/>
    <mergeCell ref="AC23:AC24"/>
    <mergeCell ref="AD23:AD24"/>
    <mergeCell ref="AE23:AE24"/>
    <mergeCell ref="B23:F23"/>
    <mergeCell ref="G23:K24"/>
    <mergeCell ref="L23:R24"/>
    <mergeCell ref="S23:T24"/>
    <mergeCell ref="U23:U24"/>
    <mergeCell ref="BZ21:CD21"/>
    <mergeCell ref="B22:C22"/>
    <mergeCell ref="E22:F22"/>
    <mergeCell ref="AF22:AJ22"/>
    <mergeCell ref="BZ22:CD22"/>
    <mergeCell ref="AF21:AJ21"/>
    <mergeCell ref="AO21:AO22"/>
    <mergeCell ref="BB21:BF22"/>
    <mergeCell ref="BH21:BN22"/>
    <mergeCell ref="BP21:BP22"/>
    <mergeCell ref="BR21:BR22"/>
    <mergeCell ref="V21:Y22"/>
    <mergeCell ref="Z21:AA22"/>
    <mergeCell ref="AB21:AB22"/>
    <mergeCell ref="AC21:AC22"/>
    <mergeCell ref="AD21:AD22"/>
    <mergeCell ref="AE21:AE22"/>
    <mergeCell ref="A21:A22"/>
    <mergeCell ref="B21:F21"/>
    <mergeCell ref="G21:K22"/>
    <mergeCell ref="L21:R22"/>
    <mergeCell ref="S21:T22"/>
    <mergeCell ref="U21:U22"/>
    <mergeCell ref="BT19:BT20"/>
    <mergeCell ref="BV19:BV20"/>
    <mergeCell ref="BX19:BX20"/>
    <mergeCell ref="A19:A20"/>
    <mergeCell ref="BT21:BT22"/>
    <mergeCell ref="BV21:BV22"/>
    <mergeCell ref="BX21:BX22"/>
    <mergeCell ref="BZ19:CD19"/>
    <mergeCell ref="B20:C20"/>
    <mergeCell ref="E20:F20"/>
    <mergeCell ref="AF20:AJ20"/>
    <mergeCell ref="BZ20:CD20"/>
    <mergeCell ref="AF19:AJ19"/>
    <mergeCell ref="AO19:AO20"/>
    <mergeCell ref="BB19:BF20"/>
    <mergeCell ref="BH19:BN20"/>
    <mergeCell ref="BP19:BP20"/>
    <mergeCell ref="BR19:BR20"/>
    <mergeCell ref="V19:Y20"/>
    <mergeCell ref="Z19:AA20"/>
    <mergeCell ref="AB19:AB20"/>
    <mergeCell ref="AC19:AC20"/>
    <mergeCell ref="AD19:AD20"/>
    <mergeCell ref="AE19:AE20"/>
    <mergeCell ref="B19:F19"/>
    <mergeCell ref="G19:K20"/>
    <mergeCell ref="L19:R20"/>
    <mergeCell ref="S19:T20"/>
    <mergeCell ref="U19:U20"/>
    <mergeCell ref="BZ17:CD17"/>
    <mergeCell ref="B18:C18"/>
    <mergeCell ref="E18:F18"/>
    <mergeCell ref="AF18:AJ18"/>
    <mergeCell ref="BZ18:CD18"/>
    <mergeCell ref="AF17:AJ17"/>
    <mergeCell ref="AO17:AO18"/>
    <mergeCell ref="BB17:BF18"/>
    <mergeCell ref="BH17:BN18"/>
    <mergeCell ref="BP17:BP18"/>
    <mergeCell ref="BR17:BR18"/>
    <mergeCell ref="V17:Y18"/>
    <mergeCell ref="Z17:AA18"/>
    <mergeCell ref="AB17:AB18"/>
    <mergeCell ref="AC17:AC18"/>
    <mergeCell ref="AD17:AD18"/>
    <mergeCell ref="AE17:AE18"/>
    <mergeCell ref="A17:A18"/>
    <mergeCell ref="B17:F17"/>
    <mergeCell ref="G17:K18"/>
    <mergeCell ref="L17:R18"/>
    <mergeCell ref="S17:T18"/>
    <mergeCell ref="U17:U18"/>
    <mergeCell ref="BT15:BT16"/>
    <mergeCell ref="BV15:BV16"/>
    <mergeCell ref="BX15:BX16"/>
    <mergeCell ref="A15:A16"/>
    <mergeCell ref="BT17:BT18"/>
    <mergeCell ref="BV17:BV18"/>
    <mergeCell ref="BX17:BX18"/>
    <mergeCell ref="BZ15:CD15"/>
    <mergeCell ref="B16:C16"/>
    <mergeCell ref="E16:F16"/>
    <mergeCell ref="AF16:AJ16"/>
    <mergeCell ref="BZ16:CD16"/>
    <mergeCell ref="AF15:AJ15"/>
    <mergeCell ref="AO15:AO16"/>
    <mergeCell ref="BB15:BF16"/>
    <mergeCell ref="BH15:BN16"/>
    <mergeCell ref="BP15:BP16"/>
    <mergeCell ref="BR15:BR16"/>
    <mergeCell ref="V15:Y16"/>
    <mergeCell ref="Z15:AA16"/>
    <mergeCell ref="AB15:AB16"/>
    <mergeCell ref="AC15:AC16"/>
    <mergeCell ref="AD15:AD16"/>
    <mergeCell ref="AE15:AE16"/>
    <mergeCell ref="B15:F15"/>
    <mergeCell ref="G15:K16"/>
    <mergeCell ref="L15:R16"/>
    <mergeCell ref="S15:T16"/>
    <mergeCell ref="U15:U16"/>
    <mergeCell ref="BZ13:CD13"/>
    <mergeCell ref="B14:C14"/>
    <mergeCell ref="E14:F14"/>
    <mergeCell ref="AF14:AJ14"/>
    <mergeCell ref="BZ14:CD14"/>
    <mergeCell ref="AF13:AJ13"/>
    <mergeCell ref="AO13:AO14"/>
    <mergeCell ref="BB13:BF14"/>
    <mergeCell ref="BH13:BN14"/>
    <mergeCell ref="BP13:BP14"/>
    <mergeCell ref="BR13:BR14"/>
    <mergeCell ref="V13:Y14"/>
    <mergeCell ref="Z13:AA14"/>
    <mergeCell ref="AB13:AB14"/>
    <mergeCell ref="AC13:AC14"/>
    <mergeCell ref="AD13:AD14"/>
    <mergeCell ref="AE13:AE14"/>
    <mergeCell ref="A13:A14"/>
    <mergeCell ref="B13:F13"/>
    <mergeCell ref="G13:K14"/>
    <mergeCell ref="L13:R14"/>
    <mergeCell ref="S13:T14"/>
    <mergeCell ref="U13:U14"/>
    <mergeCell ref="BT11:BT12"/>
    <mergeCell ref="BV11:BV12"/>
    <mergeCell ref="BX11:BX12"/>
    <mergeCell ref="BT13:BT14"/>
    <mergeCell ref="BV13:BV14"/>
    <mergeCell ref="BX13:BX14"/>
    <mergeCell ref="A11:A12"/>
    <mergeCell ref="BZ11:CD11"/>
    <mergeCell ref="C12:F12"/>
    <mergeCell ref="AF12:AJ12"/>
    <mergeCell ref="BZ12:CD12"/>
    <mergeCell ref="AE11:AE12"/>
    <mergeCell ref="AF11:AJ11"/>
    <mergeCell ref="BB11:BF12"/>
    <mergeCell ref="BH11:BN12"/>
    <mergeCell ref="BP11:BP12"/>
    <mergeCell ref="BR11:BR12"/>
    <mergeCell ref="U11:U12"/>
    <mergeCell ref="V11:Y12"/>
    <mergeCell ref="Z11:AA12"/>
    <mergeCell ref="AB11:AB12"/>
    <mergeCell ref="AC11:AC12"/>
    <mergeCell ref="AD11:AD12"/>
    <mergeCell ref="C11:F11"/>
    <mergeCell ref="G11:K12"/>
    <mergeCell ref="L11:R12"/>
    <mergeCell ref="S11:T12"/>
    <mergeCell ref="Z9:AA10"/>
    <mergeCell ref="AB9:AD9"/>
    <mergeCell ref="AE9:AE10"/>
    <mergeCell ref="AF9:AJ10"/>
    <mergeCell ref="CA7:CB7"/>
    <mergeCell ref="CC7:CE7"/>
    <mergeCell ref="A9:A10"/>
    <mergeCell ref="B9:F10"/>
    <mergeCell ref="G9:K10"/>
    <mergeCell ref="L9:R10"/>
    <mergeCell ref="S9:Y9"/>
    <mergeCell ref="S7:T7"/>
    <mergeCell ref="U7:W7"/>
    <mergeCell ref="X7:Y7"/>
    <mergeCell ref="Z7:AA7"/>
    <mergeCell ref="AB7:AD7"/>
    <mergeCell ref="AF7:AG7"/>
    <mergeCell ref="BR9:BV9"/>
    <mergeCell ref="BX9:BX10"/>
    <mergeCell ref="BZ9:CD10"/>
    <mergeCell ref="S10:T10"/>
    <mergeCell ref="V10:Y10"/>
    <mergeCell ref="BB9:BF10"/>
    <mergeCell ref="BH9:BN10"/>
    <mergeCell ref="A6:C6"/>
    <mergeCell ref="D6:E6"/>
    <mergeCell ref="F6:H6"/>
    <mergeCell ref="I6:O6"/>
    <mergeCell ref="P6:R6"/>
    <mergeCell ref="BE6:BI6"/>
    <mergeCell ref="BL6:BM7"/>
    <mergeCell ref="BX6:BZ6"/>
    <mergeCell ref="CB6:CF6"/>
    <mergeCell ref="A7:C7"/>
    <mergeCell ref="D7:H7"/>
    <mergeCell ref="I7:K7"/>
    <mergeCell ref="L7:M7"/>
    <mergeCell ref="N7:P7"/>
    <mergeCell ref="Q7:R7"/>
    <mergeCell ref="S6:T6"/>
    <mergeCell ref="U6:W6"/>
    <mergeCell ref="X6:AB6"/>
    <mergeCell ref="AC6:AD6"/>
    <mergeCell ref="AF6:AJ6"/>
    <mergeCell ref="BB6:BD6"/>
    <mergeCell ref="AH7:AJ7"/>
    <mergeCell ref="BP7:BR7"/>
    <mergeCell ref="BT7:BX7"/>
    <mergeCell ref="I4:J4"/>
    <mergeCell ref="M4:N4"/>
    <mergeCell ref="O4:P4"/>
    <mergeCell ref="W4:AA4"/>
    <mergeCell ref="AB4:AJ4"/>
    <mergeCell ref="BL4:BM5"/>
    <mergeCell ref="A5:C5"/>
    <mergeCell ref="I5:J5"/>
    <mergeCell ref="M5:N5"/>
    <mergeCell ref="O5:P5"/>
  </mergeCells>
  <phoneticPr fontId="20"/>
  <conditionalFormatting sqref="Z7">
    <cfRule type="expression" dxfId="3" priority="4">
      <formula>$AL$7=FALSE</formula>
    </cfRule>
  </conditionalFormatting>
  <conditionalFormatting sqref="AE7">
    <cfRule type="expression" dxfId="2" priority="3">
      <formula>$AN$7=FALSE</formula>
    </cfRule>
  </conditionalFormatting>
  <conditionalFormatting sqref="AE13:AE52">
    <cfRule type="expression" dxfId="1" priority="2">
      <formula>AO13="FALSE"</formula>
    </cfRule>
  </conditionalFormatting>
  <conditionalFormatting sqref="BX13:BY52">
    <cfRule type="expression" dxfId="0" priority="1">
      <formula>CI13="FALSE"</formula>
    </cfRule>
  </conditionalFormatting>
  <dataValidations count="22">
    <dataValidation type="whole" allowBlank="1" showInputMessage="1" showErrorMessage="1" sqref="E2" xr:uid="{C567D905-55D1-4871-B0D2-F2271DA37B31}">
      <formula1>1</formula1>
      <formula2>20</formula2>
    </dataValidation>
    <dataValidation type="list" allowBlank="1" showInputMessage="1" showErrorMessage="1" sqref="AE13:AE52" xr:uid="{797DD81F-D3BF-4D7F-987F-CF165D4EF9D8}">
      <formula1>"ライブ形式,なし"</formula1>
    </dataValidation>
    <dataValidation type="whole" allowBlank="1" showInputMessage="1" showErrorMessage="1" prompt="整数で入力してください。" sqref="U7:W7" xr:uid="{FD31BF83-B6DB-4FB2-97A5-620EA26719A3}">
      <formula1>20</formula1>
      <formula2>200</formula2>
    </dataValidation>
    <dataValidation type="list" allowBlank="1" showInputMessage="1" showErrorMessage="1" sqref="AF11:AJ11 CB13:CD52 CB11:CD11 AF13:AJ13 AF15:AJ15 AF17:AJ17 AF19:AJ19 AF21:AJ21 AF23:AJ23 AF25:AJ25 AF27:AJ27 AF29:AJ29 AF31:AJ31 AF33:AJ33 AF35:AJ35 AF37:AJ37 AF39:AJ39 AF41:AJ41 AF43:AJ43 AF45:AJ45 AF47:AJ47 AF49:AJ49 AF51:AJ51" xr:uid="{B57FF262-07A6-4821-BBA0-4B29AEA1AE96}">
      <formula1>$AZ$6:$AZ$68</formula1>
    </dataValidation>
    <dataValidation allowBlank="1" showInputMessage="1" showErrorMessage="1" promptTitle="補足" prompt="時間数は「○○：○○」の形式で入力してください。" sqref="BL6:BM7" xr:uid="{BE2E2544-68F2-499F-A6E6-BC57BB93E7C3}"/>
    <dataValidation type="list" allowBlank="1" showInputMessage="1" showErrorMessage="1" sqref="AE6" xr:uid="{9CFF0B95-ACA9-4EB8-A745-070FA3C594C8}">
      <formula1>"一部,全日,なし"</formula1>
    </dataValidation>
    <dataValidation type="list" allowBlank="1" showInputMessage="1" showErrorMessage="1" sqref="A5:C5 E5:P5 AB11:AD52" xr:uid="{5A1D8105-5F52-4255-A0A6-6226EB5142A2}">
      <formula1>"○"</formula1>
    </dataValidation>
    <dataValidation type="whole" allowBlank="1" showInputMessage="1" showErrorMessage="1" sqref="U11 BP11" xr:uid="{9020158B-9BE3-4BA7-9B57-AD8077415831}">
      <formula1>1</formula1>
      <formula2>100</formula2>
    </dataValidation>
    <dataValidation type="list" allowBlank="1" showInputMessage="1" showErrorMessage="1" sqref="S11" xr:uid="{C12B7360-1264-4DFF-A5F2-638935192B72}">
      <formula1>$AX$6:$AX$7</formula1>
    </dataValidation>
    <dataValidation type="list" allowBlank="1" showInputMessage="1" showErrorMessage="1" sqref="WWS983097:WXG983097 AN983030 AN917494 AN851958 AN786422 AN720886 AN655350 AN589814 AN524278 AN458742 AN393206 AN327670 AN262134 AN196598 AN131062 AN65526 V983112:AK983112 AL983026 V917576:AK917576 AL917490 V852040:AK852040 AL851954 V786504:AK786504 AL786418 V720968:AK720968 AL720882 V655432:AK655432 AL655346 V589896:AK589896 AL589810 V524360:AK524360 AL524274 V458824:AK458824 AL458738 V393288:AK393288 AL393202 V327752:AK327752 AL327666 V262216:AK262216 AL262130 V196680:AK196680 AL196594 V131144:AK131144 AL131058 V65608:AK65608 AL65522 S65564:U65564 S131100:U131100 S196636:U196636 S262172:U262172 S327708:U327708 S393244:U393244 S458780:U458780 S524316:U524316 S589852:U589852 S655388:U655388 S720924:U720924 S786460:U786460 S851996:U851996 S917532:U917532 S983068:U983068 KG6:KU6 WMW983097:WNK983097 WDA983097:WDO983097 VTE983097:VTS983097 VJI983097:VJW983097 UZM983097:VAA983097 UPQ983097:UQE983097 UFU983097:UGI983097 TVY983097:TWM983097 TMC983097:TMQ983097 TCG983097:TCU983097 SSK983097:SSY983097 SIO983097:SJC983097 RYS983097:RZG983097 ROW983097:RPK983097 RFA983097:RFO983097 QVE983097:QVS983097 QLI983097:QLW983097 QBM983097:QCA983097 PRQ983097:PSE983097 PHU983097:PII983097 OXY983097:OYM983097 OOC983097:OOQ983097 OEG983097:OEU983097 NUK983097:NUY983097 NKO983097:NLC983097 NAS983097:NBG983097 MQW983097:MRK983097 MHA983097:MHO983097 LXE983097:LXS983097 LNI983097:LNW983097 LDM983097:LEA983097 KTQ983097:KUE983097 KJU983097:KKI983097 JZY983097:KAM983097 JQC983097:JQQ983097 JGG983097:JGU983097 IWK983097:IWY983097 IMO983097:INC983097 ICS983097:IDG983097 HSW983097:HTK983097 HJA983097:HJO983097 GZE983097:GZS983097 GPI983097:GPW983097 GFM983097:GGA983097 FVQ983097:FWE983097 FLU983097:FMI983097 FBY983097:FCM983097 ESC983097:ESQ983097 EIG983097:EIU983097 DYK983097:DYY983097 DOO983097:DPC983097 DES983097:DFG983097 CUW983097:CVK983097 CLA983097:CLO983097 CBE983097:CBS983097 BRI983097:BRW983097 BHM983097:BIA983097 AXQ983097:AYE983097 ANU983097:AOI983097 ADY983097:AEM983097 UC983097:UQ983097 KG983097:KU983097 WWS917561:WXG917561 WMW917561:WNK917561 WDA917561:WDO917561 VTE917561:VTS917561 VJI917561:VJW917561 UZM917561:VAA917561 UPQ917561:UQE917561 UFU917561:UGI917561 TVY917561:TWM917561 TMC917561:TMQ917561 TCG917561:TCU917561 SSK917561:SSY917561 SIO917561:SJC917561 RYS917561:RZG917561 ROW917561:RPK917561 RFA917561:RFO917561 QVE917561:QVS917561 QLI917561:QLW917561 QBM917561:QCA917561 PRQ917561:PSE917561 PHU917561:PII917561 OXY917561:OYM917561 OOC917561:OOQ917561 OEG917561:OEU917561 NUK917561:NUY917561 NKO917561:NLC917561 NAS917561:NBG917561 MQW917561:MRK917561 MHA917561:MHO917561 LXE917561:LXS917561 LNI917561:LNW917561 LDM917561:LEA917561 KTQ917561:KUE917561 KJU917561:KKI917561 JZY917561:KAM917561 JQC917561:JQQ917561 JGG917561:JGU917561 IWK917561:IWY917561 IMO917561:INC917561 ICS917561:IDG917561 HSW917561:HTK917561 HJA917561:HJO917561 GZE917561:GZS917561 GPI917561:GPW917561 GFM917561:GGA917561 FVQ917561:FWE917561 FLU917561:FMI917561 FBY917561:FCM917561 ESC917561:ESQ917561 EIG917561:EIU917561 DYK917561:DYY917561 DOO917561:DPC917561 DES917561:DFG917561 CUW917561:CVK917561 CLA917561:CLO917561 CBE917561:CBS917561 BRI917561:BRW917561 BHM917561:BIA917561 AXQ917561:AYE917561 ANU917561:AOI917561 ADY917561:AEM917561 UC917561:UQ917561 KG917561:KU917561 WWS852025:WXG852025 WMW852025:WNK852025 WDA852025:WDO852025 VTE852025:VTS852025 VJI852025:VJW852025 UZM852025:VAA852025 UPQ852025:UQE852025 UFU852025:UGI852025 TVY852025:TWM852025 TMC852025:TMQ852025 TCG852025:TCU852025 SSK852025:SSY852025 SIO852025:SJC852025 RYS852025:RZG852025 ROW852025:RPK852025 RFA852025:RFO852025 QVE852025:QVS852025 QLI852025:QLW852025 QBM852025:QCA852025 PRQ852025:PSE852025 PHU852025:PII852025 OXY852025:OYM852025 OOC852025:OOQ852025 OEG852025:OEU852025 NUK852025:NUY852025 NKO852025:NLC852025 NAS852025:NBG852025 MQW852025:MRK852025 MHA852025:MHO852025 LXE852025:LXS852025 LNI852025:LNW852025 LDM852025:LEA852025 KTQ852025:KUE852025 KJU852025:KKI852025 JZY852025:KAM852025 JQC852025:JQQ852025 JGG852025:JGU852025 IWK852025:IWY852025 IMO852025:INC852025 ICS852025:IDG852025 HSW852025:HTK852025 HJA852025:HJO852025 GZE852025:GZS852025 GPI852025:GPW852025 GFM852025:GGA852025 FVQ852025:FWE852025 FLU852025:FMI852025 FBY852025:FCM852025 ESC852025:ESQ852025 EIG852025:EIU852025 DYK852025:DYY852025 DOO852025:DPC852025 DES852025:DFG852025 CUW852025:CVK852025 CLA852025:CLO852025 CBE852025:CBS852025 BRI852025:BRW852025 BHM852025:BIA852025 AXQ852025:AYE852025 ANU852025:AOI852025 ADY852025:AEM852025 UC852025:UQ852025 KG852025:KU852025 WWS786489:WXG786489 WMW786489:WNK786489 WDA786489:WDO786489 VTE786489:VTS786489 VJI786489:VJW786489 UZM786489:VAA786489 UPQ786489:UQE786489 UFU786489:UGI786489 TVY786489:TWM786489 TMC786489:TMQ786489 TCG786489:TCU786489 SSK786489:SSY786489 SIO786489:SJC786489 RYS786489:RZG786489 ROW786489:RPK786489 RFA786489:RFO786489 QVE786489:QVS786489 QLI786489:QLW786489 QBM786489:QCA786489 PRQ786489:PSE786489 PHU786489:PII786489 OXY786489:OYM786489 OOC786489:OOQ786489 OEG786489:OEU786489 NUK786489:NUY786489 NKO786489:NLC786489 NAS786489:NBG786489 MQW786489:MRK786489 MHA786489:MHO786489 LXE786489:LXS786489 LNI786489:LNW786489 LDM786489:LEA786489 KTQ786489:KUE786489 KJU786489:KKI786489 JZY786489:KAM786489 JQC786489:JQQ786489 JGG786489:JGU786489 IWK786489:IWY786489 IMO786489:INC786489 ICS786489:IDG786489 HSW786489:HTK786489 HJA786489:HJO786489 GZE786489:GZS786489 GPI786489:GPW786489 GFM786489:GGA786489 FVQ786489:FWE786489 FLU786489:FMI786489 FBY786489:FCM786489 ESC786489:ESQ786489 EIG786489:EIU786489 DYK786489:DYY786489 DOO786489:DPC786489 DES786489:DFG786489 CUW786489:CVK786489 CLA786489:CLO786489 CBE786489:CBS786489 BRI786489:BRW786489 BHM786489:BIA786489 AXQ786489:AYE786489 ANU786489:AOI786489 ADY786489:AEM786489 UC786489:UQ786489 KG786489:KU786489 WWS720953:WXG720953 WMW720953:WNK720953 WDA720953:WDO720953 VTE720953:VTS720953 VJI720953:VJW720953 UZM720953:VAA720953 UPQ720953:UQE720953 UFU720953:UGI720953 TVY720953:TWM720953 TMC720953:TMQ720953 TCG720953:TCU720953 SSK720953:SSY720953 SIO720953:SJC720953 RYS720953:RZG720953 ROW720953:RPK720953 RFA720953:RFO720953 QVE720953:QVS720953 QLI720953:QLW720953 QBM720953:QCA720953 PRQ720953:PSE720953 PHU720953:PII720953 OXY720953:OYM720953 OOC720953:OOQ720953 OEG720953:OEU720953 NUK720953:NUY720953 NKO720953:NLC720953 NAS720953:NBG720953 MQW720953:MRK720953 MHA720953:MHO720953 LXE720953:LXS720953 LNI720953:LNW720953 LDM720953:LEA720953 KTQ720953:KUE720953 KJU720953:KKI720953 JZY720953:KAM720953 JQC720953:JQQ720953 JGG720953:JGU720953 IWK720953:IWY720953 IMO720953:INC720953 ICS720953:IDG720953 HSW720953:HTK720953 HJA720953:HJO720953 GZE720953:GZS720953 GPI720953:GPW720953 GFM720953:GGA720953 FVQ720953:FWE720953 FLU720953:FMI720953 FBY720953:FCM720953 ESC720953:ESQ720953 EIG720953:EIU720953 DYK720953:DYY720953 DOO720953:DPC720953 DES720953:DFG720953 CUW720953:CVK720953 CLA720953:CLO720953 CBE720953:CBS720953 BRI720953:BRW720953 BHM720953:BIA720953 AXQ720953:AYE720953 ANU720953:AOI720953 ADY720953:AEM720953 UC720953:UQ720953 KG720953:KU720953 WWS655417:WXG655417 WMW655417:WNK655417 WDA655417:WDO655417 VTE655417:VTS655417 VJI655417:VJW655417 UZM655417:VAA655417 UPQ655417:UQE655417 UFU655417:UGI655417 TVY655417:TWM655417 TMC655417:TMQ655417 TCG655417:TCU655417 SSK655417:SSY655417 SIO655417:SJC655417 RYS655417:RZG655417 ROW655417:RPK655417 RFA655417:RFO655417 QVE655417:QVS655417 QLI655417:QLW655417 QBM655417:QCA655417 PRQ655417:PSE655417 PHU655417:PII655417 OXY655417:OYM655417 OOC655417:OOQ655417 OEG655417:OEU655417 NUK655417:NUY655417 NKO655417:NLC655417 NAS655417:NBG655417 MQW655417:MRK655417 MHA655417:MHO655417 LXE655417:LXS655417 LNI655417:LNW655417 LDM655417:LEA655417 KTQ655417:KUE655417 KJU655417:KKI655417 JZY655417:KAM655417 JQC655417:JQQ655417 JGG655417:JGU655417 IWK655417:IWY655417 IMO655417:INC655417 ICS655417:IDG655417 HSW655417:HTK655417 HJA655417:HJO655417 GZE655417:GZS655417 GPI655417:GPW655417 GFM655417:GGA655417 FVQ655417:FWE655417 FLU655417:FMI655417 FBY655417:FCM655417 ESC655417:ESQ655417 EIG655417:EIU655417 DYK655417:DYY655417 DOO655417:DPC655417 DES655417:DFG655417 CUW655417:CVK655417 CLA655417:CLO655417 CBE655417:CBS655417 BRI655417:BRW655417 BHM655417:BIA655417 AXQ655417:AYE655417 ANU655417:AOI655417 ADY655417:AEM655417 UC655417:UQ655417 KG655417:KU655417 WWS589881:WXG589881 WMW589881:WNK589881 WDA589881:WDO589881 VTE589881:VTS589881 VJI589881:VJW589881 UZM589881:VAA589881 UPQ589881:UQE589881 UFU589881:UGI589881 TVY589881:TWM589881 TMC589881:TMQ589881 TCG589881:TCU589881 SSK589881:SSY589881 SIO589881:SJC589881 RYS589881:RZG589881 ROW589881:RPK589881 RFA589881:RFO589881 QVE589881:QVS589881 QLI589881:QLW589881 QBM589881:QCA589881 PRQ589881:PSE589881 PHU589881:PII589881 OXY589881:OYM589881 OOC589881:OOQ589881 OEG589881:OEU589881 NUK589881:NUY589881 NKO589881:NLC589881 NAS589881:NBG589881 MQW589881:MRK589881 MHA589881:MHO589881 LXE589881:LXS589881 LNI589881:LNW589881 LDM589881:LEA589881 KTQ589881:KUE589881 KJU589881:KKI589881 JZY589881:KAM589881 JQC589881:JQQ589881 JGG589881:JGU589881 IWK589881:IWY589881 IMO589881:INC589881 ICS589881:IDG589881 HSW589881:HTK589881 HJA589881:HJO589881 GZE589881:GZS589881 GPI589881:GPW589881 GFM589881:GGA589881 FVQ589881:FWE589881 FLU589881:FMI589881 FBY589881:FCM589881 ESC589881:ESQ589881 EIG589881:EIU589881 DYK589881:DYY589881 DOO589881:DPC589881 DES589881:DFG589881 CUW589881:CVK589881 CLA589881:CLO589881 CBE589881:CBS589881 BRI589881:BRW589881 BHM589881:BIA589881 AXQ589881:AYE589881 ANU589881:AOI589881 ADY589881:AEM589881 UC589881:UQ589881 KG589881:KU589881 WWS524345:WXG524345 WMW524345:WNK524345 WDA524345:WDO524345 VTE524345:VTS524345 VJI524345:VJW524345 UZM524345:VAA524345 UPQ524345:UQE524345 UFU524345:UGI524345 TVY524345:TWM524345 TMC524345:TMQ524345 TCG524345:TCU524345 SSK524345:SSY524345 SIO524345:SJC524345 RYS524345:RZG524345 ROW524345:RPK524345 RFA524345:RFO524345 QVE524345:QVS524345 QLI524345:QLW524345 QBM524345:QCA524345 PRQ524345:PSE524345 PHU524345:PII524345 OXY524345:OYM524345 OOC524345:OOQ524345 OEG524345:OEU524345 NUK524345:NUY524345 NKO524345:NLC524345 NAS524345:NBG524345 MQW524345:MRK524345 MHA524345:MHO524345 LXE524345:LXS524345 LNI524345:LNW524345 LDM524345:LEA524345 KTQ524345:KUE524345 KJU524345:KKI524345 JZY524345:KAM524345 JQC524345:JQQ524345 JGG524345:JGU524345 IWK524345:IWY524345 IMO524345:INC524345 ICS524345:IDG524345 HSW524345:HTK524345 HJA524345:HJO524345 GZE524345:GZS524345 GPI524345:GPW524345 GFM524345:GGA524345 FVQ524345:FWE524345 FLU524345:FMI524345 FBY524345:FCM524345 ESC524345:ESQ524345 EIG524345:EIU524345 DYK524345:DYY524345 DOO524345:DPC524345 DES524345:DFG524345 CUW524345:CVK524345 CLA524345:CLO524345 CBE524345:CBS524345 BRI524345:BRW524345 BHM524345:BIA524345 AXQ524345:AYE524345 ANU524345:AOI524345 ADY524345:AEM524345 UC524345:UQ524345 KG524345:KU524345 WWS458809:WXG458809 WMW458809:WNK458809 WDA458809:WDO458809 VTE458809:VTS458809 VJI458809:VJW458809 UZM458809:VAA458809 UPQ458809:UQE458809 UFU458809:UGI458809 TVY458809:TWM458809 TMC458809:TMQ458809 TCG458809:TCU458809 SSK458809:SSY458809 SIO458809:SJC458809 RYS458809:RZG458809 ROW458809:RPK458809 RFA458809:RFO458809 QVE458809:QVS458809 QLI458809:QLW458809 QBM458809:QCA458809 PRQ458809:PSE458809 PHU458809:PII458809 OXY458809:OYM458809 OOC458809:OOQ458809 OEG458809:OEU458809 NUK458809:NUY458809 NKO458809:NLC458809 NAS458809:NBG458809 MQW458809:MRK458809 MHA458809:MHO458809 LXE458809:LXS458809 LNI458809:LNW458809 LDM458809:LEA458809 KTQ458809:KUE458809 KJU458809:KKI458809 JZY458809:KAM458809 JQC458809:JQQ458809 JGG458809:JGU458809 IWK458809:IWY458809 IMO458809:INC458809 ICS458809:IDG458809 HSW458809:HTK458809 HJA458809:HJO458809 GZE458809:GZS458809 GPI458809:GPW458809 GFM458809:GGA458809 FVQ458809:FWE458809 FLU458809:FMI458809 FBY458809:FCM458809 ESC458809:ESQ458809 EIG458809:EIU458809 DYK458809:DYY458809 DOO458809:DPC458809 DES458809:DFG458809 CUW458809:CVK458809 CLA458809:CLO458809 CBE458809:CBS458809 BRI458809:BRW458809 BHM458809:BIA458809 AXQ458809:AYE458809 ANU458809:AOI458809 ADY458809:AEM458809 UC458809:UQ458809 KG458809:KU458809 WWS393273:WXG393273 WMW393273:WNK393273 WDA393273:WDO393273 VTE393273:VTS393273 VJI393273:VJW393273 UZM393273:VAA393273 UPQ393273:UQE393273 UFU393273:UGI393273 TVY393273:TWM393273 TMC393273:TMQ393273 TCG393273:TCU393273 SSK393273:SSY393273 SIO393273:SJC393273 RYS393273:RZG393273 ROW393273:RPK393273 RFA393273:RFO393273 QVE393273:QVS393273 QLI393273:QLW393273 QBM393273:QCA393273 PRQ393273:PSE393273 PHU393273:PII393273 OXY393273:OYM393273 OOC393273:OOQ393273 OEG393273:OEU393273 NUK393273:NUY393273 NKO393273:NLC393273 NAS393273:NBG393273 MQW393273:MRK393273 MHA393273:MHO393273 LXE393273:LXS393273 LNI393273:LNW393273 LDM393273:LEA393273 KTQ393273:KUE393273 KJU393273:KKI393273 JZY393273:KAM393273 JQC393273:JQQ393273 JGG393273:JGU393273 IWK393273:IWY393273 IMO393273:INC393273 ICS393273:IDG393273 HSW393273:HTK393273 HJA393273:HJO393273 GZE393273:GZS393273 GPI393273:GPW393273 GFM393273:GGA393273 FVQ393273:FWE393273 FLU393273:FMI393273 FBY393273:FCM393273 ESC393273:ESQ393273 EIG393273:EIU393273 DYK393273:DYY393273 DOO393273:DPC393273 DES393273:DFG393273 CUW393273:CVK393273 CLA393273:CLO393273 CBE393273:CBS393273 BRI393273:BRW393273 BHM393273:BIA393273 AXQ393273:AYE393273 ANU393273:AOI393273 ADY393273:AEM393273 UC393273:UQ393273 KG393273:KU393273 WWS327737:WXG327737 WMW327737:WNK327737 WDA327737:WDO327737 VTE327737:VTS327737 VJI327737:VJW327737 UZM327737:VAA327737 UPQ327737:UQE327737 UFU327737:UGI327737 TVY327737:TWM327737 TMC327737:TMQ327737 TCG327737:TCU327737 SSK327737:SSY327737 SIO327737:SJC327737 RYS327737:RZG327737 ROW327737:RPK327737 RFA327737:RFO327737 QVE327737:QVS327737 QLI327737:QLW327737 QBM327737:QCA327737 PRQ327737:PSE327737 PHU327737:PII327737 OXY327737:OYM327737 OOC327737:OOQ327737 OEG327737:OEU327737 NUK327737:NUY327737 NKO327737:NLC327737 NAS327737:NBG327737 MQW327737:MRK327737 MHA327737:MHO327737 LXE327737:LXS327737 LNI327737:LNW327737 LDM327737:LEA327737 KTQ327737:KUE327737 KJU327737:KKI327737 JZY327737:KAM327737 JQC327737:JQQ327737 JGG327737:JGU327737 IWK327737:IWY327737 IMO327737:INC327737 ICS327737:IDG327737 HSW327737:HTK327737 HJA327737:HJO327737 GZE327737:GZS327737 GPI327737:GPW327737 GFM327737:GGA327737 FVQ327737:FWE327737 FLU327737:FMI327737 FBY327737:FCM327737 ESC327737:ESQ327737 EIG327737:EIU327737 DYK327737:DYY327737 DOO327737:DPC327737 DES327737:DFG327737 CUW327737:CVK327737 CLA327737:CLO327737 CBE327737:CBS327737 BRI327737:BRW327737 BHM327737:BIA327737 AXQ327737:AYE327737 ANU327737:AOI327737 ADY327737:AEM327737 UC327737:UQ327737 KG327737:KU327737 WWS262201:WXG262201 WMW262201:WNK262201 WDA262201:WDO262201 VTE262201:VTS262201 VJI262201:VJW262201 UZM262201:VAA262201 UPQ262201:UQE262201 UFU262201:UGI262201 TVY262201:TWM262201 TMC262201:TMQ262201 TCG262201:TCU262201 SSK262201:SSY262201 SIO262201:SJC262201 RYS262201:RZG262201 ROW262201:RPK262201 RFA262201:RFO262201 QVE262201:QVS262201 QLI262201:QLW262201 QBM262201:QCA262201 PRQ262201:PSE262201 PHU262201:PII262201 OXY262201:OYM262201 OOC262201:OOQ262201 OEG262201:OEU262201 NUK262201:NUY262201 NKO262201:NLC262201 NAS262201:NBG262201 MQW262201:MRK262201 MHA262201:MHO262201 LXE262201:LXS262201 LNI262201:LNW262201 LDM262201:LEA262201 KTQ262201:KUE262201 KJU262201:KKI262201 JZY262201:KAM262201 JQC262201:JQQ262201 JGG262201:JGU262201 IWK262201:IWY262201 IMO262201:INC262201 ICS262201:IDG262201 HSW262201:HTK262201 HJA262201:HJO262201 GZE262201:GZS262201 GPI262201:GPW262201 GFM262201:GGA262201 FVQ262201:FWE262201 FLU262201:FMI262201 FBY262201:FCM262201 ESC262201:ESQ262201 EIG262201:EIU262201 DYK262201:DYY262201 DOO262201:DPC262201 DES262201:DFG262201 CUW262201:CVK262201 CLA262201:CLO262201 CBE262201:CBS262201 BRI262201:BRW262201 BHM262201:BIA262201 AXQ262201:AYE262201 ANU262201:AOI262201 ADY262201:AEM262201 UC262201:UQ262201 KG262201:KU262201 WWS196665:WXG196665 WMW196665:WNK196665 WDA196665:WDO196665 VTE196665:VTS196665 VJI196665:VJW196665 UZM196665:VAA196665 UPQ196665:UQE196665 UFU196665:UGI196665 TVY196665:TWM196665 TMC196665:TMQ196665 TCG196665:TCU196665 SSK196665:SSY196665 SIO196665:SJC196665 RYS196665:RZG196665 ROW196665:RPK196665 RFA196665:RFO196665 QVE196665:QVS196665 QLI196665:QLW196665 QBM196665:QCA196665 PRQ196665:PSE196665 PHU196665:PII196665 OXY196665:OYM196665 OOC196665:OOQ196665 OEG196665:OEU196665 NUK196665:NUY196665 NKO196665:NLC196665 NAS196665:NBG196665 MQW196665:MRK196665 MHA196665:MHO196665 LXE196665:LXS196665 LNI196665:LNW196665 LDM196665:LEA196665 KTQ196665:KUE196665 KJU196665:KKI196665 JZY196665:KAM196665 JQC196665:JQQ196665 JGG196665:JGU196665 IWK196665:IWY196665 IMO196665:INC196665 ICS196665:IDG196665 HSW196665:HTK196665 HJA196665:HJO196665 GZE196665:GZS196665 GPI196665:GPW196665 GFM196665:GGA196665 FVQ196665:FWE196665 FLU196665:FMI196665 FBY196665:FCM196665 ESC196665:ESQ196665 EIG196665:EIU196665 DYK196665:DYY196665 DOO196665:DPC196665 DES196665:DFG196665 CUW196665:CVK196665 CLA196665:CLO196665 CBE196665:CBS196665 BRI196665:BRW196665 BHM196665:BIA196665 AXQ196665:AYE196665 ANU196665:AOI196665 ADY196665:AEM196665 UC196665:UQ196665 KG196665:KU196665 WWS131129:WXG131129 WMW131129:WNK131129 WDA131129:WDO131129 VTE131129:VTS131129 VJI131129:VJW131129 UZM131129:VAA131129 UPQ131129:UQE131129 UFU131129:UGI131129 TVY131129:TWM131129 TMC131129:TMQ131129 TCG131129:TCU131129 SSK131129:SSY131129 SIO131129:SJC131129 RYS131129:RZG131129 ROW131129:RPK131129 RFA131129:RFO131129 QVE131129:QVS131129 QLI131129:QLW131129 QBM131129:QCA131129 PRQ131129:PSE131129 PHU131129:PII131129 OXY131129:OYM131129 OOC131129:OOQ131129 OEG131129:OEU131129 NUK131129:NUY131129 NKO131129:NLC131129 NAS131129:NBG131129 MQW131129:MRK131129 MHA131129:MHO131129 LXE131129:LXS131129 LNI131129:LNW131129 LDM131129:LEA131129 KTQ131129:KUE131129 KJU131129:KKI131129 JZY131129:KAM131129 JQC131129:JQQ131129 JGG131129:JGU131129 IWK131129:IWY131129 IMO131129:INC131129 ICS131129:IDG131129 HSW131129:HTK131129 HJA131129:HJO131129 GZE131129:GZS131129 GPI131129:GPW131129 GFM131129:GGA131129 FVQ131129:FWE131129 FLU131129:FMI131129 FBY131129:FCM131129 ESC131129:ESQ131129 EIG131129:EIU131129 DYK131129:DYY131129 DOO131129:DPC131129 DES131129:DFG131129 CUW131129:CVK131129 CLA131129:CLO131129 CBE131129:CBS131129 BRI131129:BRW131129 BHM131129:BIA131129 AXQ131129:AYE131129 ANU131129:AOI131129 ADY131129:AEM131129 UC131129:UQ131129 KG131129:KU131129 WWS65593:WXG65593 WMW65593:WNK65593 WDA65593:WDO65593 VTE65593:VTS65593 VJI65593:VJW65593 UZM65593:VAA65593 UPQ65593:UQE65593 UFU65593:UGI65593 TVY65593:TWM65593 TMC65593:TMQ65593 TCG65593:TCU65593 SSK65593:SSY65593 SIO65593:SJC65593 RYS65593:RZG65593 ROW65593:RPK65593 RFA65593:RFO65593 QVE65593:QVS65593 QLI65593:QLW65593 QBM65593:QCA65593 PRQ65593:PSE65593 PHU65593:PII65593 OXY65593:OYM65593 OOC65593:OOQ65593 OEG65593:OEU65593 NUK65593:NUY65593 NKO65593:NLC65593 NAS65593:NBG65593 MQW65593:MRK65593 MHA65593:MHO65593 LXE65593:LXS65593 LNI65593:LNW65593 LDM65593:LEA65593 KTQ65593:KUE65593 KJU65593:KKI65593 JZY65593:KAM65593 JQC65593:JQQ65593 JGG65593:JGU65593 IWK65593:IWY65593 IMO65593:INC65593 ICS65593:IDG65593 HSW65593:HTK65593 HJA65593:HJO65593 GZE65593:GZS65593 GPI65593:GPW65593 GFM65593:GGA65593 FVQ65593:FWE65593 FLU65593:FMI65593 FBY65593:FCM65593 ESC65593:ESQ65593 EIG65593:EIU65593 DYK65593:DYY65593 DOO65593:DPC65593 DES65593:DFG65593 CUW65593:CVK65593 CLA65593:CLO65593 CBE65593:CBS65593 BRI65593:BRW65593 BHM65593:BIA65593 AXQ65593:AYE65593 ANU65593:AOI65593 ADY65593:AEM65593 UC65593:UQ65593 KG65593:KU65593 WWS6:WXG6 WMW6:WNK6 WDA6:WDO6 VTE6:VTS6 VJI6:VJW6 UZM6:VAA6 UPQ6:UQE6 UFU6:UGI6 TVY6:TWM6 TMC6:TMQ6 TCG6:TCU6 SSK6:SSY6 SIO6:SJC6 RYS6:RZG6 ROW6:RPK6 RFA6:RFO6 QVE6:QVS6 QLI6:QLW6 QBM6:QCA6 PRQ6:PSE6 PHU6:PII6 OXY6:OYM6 OOC6:OOQ6 OEG6:OEU6 NUK6:NUY6 NKO6:NLC6 NAS6:NBG6 MQW6:MRK6 MHA6:MHO6 LXE6:LXS6 LNI6:LNW6 LDM6:LEA6 KTQ6:KUE6 KJU6:KKI6 JZY6:KAM6 JQC6:JQQ6 JGG6:JGU6 IWK6:IWY6 IMO6:INC6 ICS6:IDG6 HSW6:HTK6 HJA6:HJO6 GZE6:GZS6 GPI6:GPW6 GFM6:GGA6 FVQ6:FWE6 FLU6:FMI6 FBY6:FCM6 ESC6:ESQ6 EIG6:EIU6 DYK6:DYY6 DOO6:DPC6 DES6:DFG6 CUW6:CVK6 CLA6:CLO6 CBE6:CBS6 BRI6:BRW6 BHM6:BIA6 AXQ6:AYE6 ANU6:AOI6 ADY6:AEM6 UC6:UQ6" xr:uid="{4C8047DD-0294-4942-8662-F5A7B7DED3E7}">
      <formula1>$AV$6:$AV$15</formula1>
    </dataValidation>
    <dataValidation type="list" errorStyle="warning" allowBlank="1" showInputMessage="1" showErrorMessage="1" promptTitle="複数の会場で研修を行い、プルダウンから選択できない場合" prompt="会場が複数の場合は、直接入力の上、メッセージには「はい」を選択してください。" sqref="AH7:AJ7 CC7:CE7" xr:uid="{734913E3-6982-41BF-B578-EE7F4F7D3F44}">
      <formula1>$AZ$7:$AZ$68</formula1>
    </dataValidation>
    <dataValidation type="list" allowBlank="1" showInputMessage="1" showErrorMessage="1" sqref="AF6:AJ6" xr:uid="{0E4D4998-4731-4177-ABDE-461A9B28C833}">
      <formula1>$AL$11:$AL$14</formula1>
    </dataValidation>
    <dataValidation type="list" allowBlank="1" showInputMessage="1" showErrorMessage="1" sqref="AE11:AE12" xr:uid="{7BAA6C25-01E1-4476-B281-EFFF5E68D03E}">
      <formula1>"ライブ形式,オンデマンド形式,なし"</formula1>
    </dataValidation>
    <dataValidation type="list" allowBlank="1" showInputMessage="1" sqref="BB13:BG52" xr:uid="{3D5612A2-708D-475D-8061-215A3B62BD19}">
      <formula1>INDIRECT($X$6)</formula1>
    </dataValidation>
    <dataValidation type="textLength" allowBlank="1" showInputMessage="1" showErrorMessage="1" sqref="BP13:BP52 U13:U52" xr:uid="{E1082DF3-DB33-4DA2-B196-E523B3AAD5A9}">
      <formula1>1</formula1>
      <formula2>1</formula2>
    </dataValidation>
    <dataValidation type="date" allowBlank="1" showInputMessage="1" showErrorMessage="1" prompt="研修カリキュラムの日付は、すべて「yyyy/mm/dd形式」で入力してください。_x000a_例：令和８年４月１日の場合_x000a_→2026/04/01" sqref="D7:H7" xr:uid="{66CE6C5D-815B-457A-B025-AD30F127A11C}">
      <formula1>46113</formula1>
      <formula2>46477</formula2>
    </dataValidation>
    <dataValidation type="list" allowBlank="1" showInputMessage="1" sqref="AC58:AC59" xr:uid="{360E3C92-C20B-47B6-A71B-9F10E08B968D}">
      <formula1>"○"</formula1>
    </dataValidation>
    <dataValidation type="list" allowBlank="1" showInputMessage="1" sqref="CB6:CF6" xr:uid="{5A281B66-8E35-4FB4-B39F-DFDC72EBF2C3}">
      <formula1>$AL$11:$AL$14</formula1>
    </dataValidation>
    <dataValidation type="list" allowBlank="1" showInputMessage="1" showErrorMessage="1" sqref="G13:K52" xr:uid="{B621822C-58D1-4ED1-B458-4D3CF5DC12C2}">
      <formula1>INDIRECT($X$6)</formula1>
    </dataValidation>
    <dataValidation type="time" allowBlank="1" showInputMessage="1" showErrorMessage="1" promptTitle="補足" prompt="時間数は「○○：○○」の形式で入力してください。" sqref="Z11:AA12" xr:uid="{7F561E7F-5327-4636-81BD-06EA6AF4FEC8}">
      <formula1>0</formula1>
      <formula2>0.999305555555556</formula2>
    </dataValidation>
    <dataValidation type="time" allowBlank="1" showInputMessage="1" showErrorMessage="1" sqref="B14:C14 E14:F14 B16:C16 E16:F16 B18:C18 E18:F18 B20:C20 E20:F20 B22:C22 E22:F22 B24:C24 E24:F24 B26:C26 E26:F26 B28:C28 E28:F28 B30:C30 E30:F30 B32:C32 E32:F32 B34:C34 E34:F34 B36:C36 E36:F36 B38:C38 E38:F38 B40:C40 E40:F40 B42:C42 E42:F42 B44:C44 E44:F44 B46:C46 E46:F46 B48:C48 E48:F48 B50:C50 E50:F50 B52:C52 E52:F52" xr:uid="{6DA3BD66-2C4B-4B94-BB3B-C90980173F83}">
      <formula1>0</formula1>
      <formula2>0.999305555555556</formula2>
    </dataValidation>
    <dataValidation type="date" allowBlank="1" showInputMessage="1" showErrorMessage="1" sqref="C11:F12 B13:F13 B15:F15 B17:F17 B19:F19 B21:F21 B23:F23 B25:F25 B27:F27 B29:F29 B31:F31 B33:F33 B35:F35 B37:F37 B39:F39 B41:F41 B43:F43 B45:F45 B47:F47 B49:F49 B51:F51" xr:uid="{D30F58BC-A836-46D5-95FB-B7D4BE0B25BA}">
      <formula1>46113</formula1>
      <formula2>46477</formula2>
    </dataValidation>
  </dataValidations>
  <pageMargins left="0.70866141732283472" right="0.70866141732283472" top="1.1417322834645669" bottom="0.74803149606299213" header="0.70866141732283472" footer="0.31496062992125984"/>
  <pageSetup paperSize="9" scale="77" fitToHeight="0" orientation="landscape" r:id="rId1"/>
  <rowBreaks count="4" manualBreakCount="4">
    <brk id="22" max="35" man="1"/>
    <brk id="40" max="35" man="1"/>
    <brk id="54" max="35" man="1"/>
    <brk id="80" max="39" man="1"/>
  </rowBreaks>
  <drawing r:id="rId2"/>
</worksheet>
</file>

<file path=docProps/app.xml><?xml version="1.0" encoding="utf-8"?>
<Properties xmlns="http://schemas.openxmlformats.org/officeDocument/2006/extended-properties" xmlns:vt="http://schemas.openxmlformats.org/officeDocument/2006/docPropsVTypes">
  <TotalTime>293</TotalTime>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185</vt:i4>
      </vt:variant>
    </vt:vector>
  </HeadingPairs>
  <TitlesOfParts>
    <vt:vector size="209" baseType="lpstr">
      <vt:lpstr>★研修一覧(※入力不要)</vt:lpstr>
      <vt:lpstr>②事業計画</vt:lpstr>
      <vt:lpstr>eラーニング研修実施計画書</vt:lpstr>
      <vt:lpstr>講師一覧</vt:lpstr>
      <vt:lpstr>③研修カリキュラム＜1＞</vt:lpstr>
      <vt:lpstr>③研修カリキュラム＜2＞</vt:lpstr>
      <vt:lpstr>③研修カリキュラム＜3＞</vt:lpstr>
      <vt:lpstr>③研修カリキュラム＜4＞</vt:lpstr>
      <vt:lpstr>③研修カリキュラム＜5＞</vt:lpstr>
      <vt:lpstr>③研修カリキュラム＜6＞</vt:lpstr>
      <vt:lpstr>③研修カリキュラム＜7＞</vt:lpstr>
      <vt:lpstr>③研修カリキュラム＜8＞</vt:lpstr>
      <vt:lpstr>③研修カリキュラム＜9＞</vt:lpstr>
      <vt:lpstr>③研修カリキュラム＜10＞</vt:lpstr>
      <vt:lpstr>③研修カリキュラム＜11＞</vt:lpstr>
      <vt:lpstr>③研修カリキュラム＜12＞</vt:lpstr>
      <vt:lpstr>③研修カリキュラム＜13＞</vt:lpstr>
      <vt:lpstr>③研修カリキュラム＜14＞</vt:lpstr>
      <vt:lpstr>③研修カリキュラム＜15＞</vt:lpstr>
      <vt:lpstr>③研修カリキュラム＜16＞</vt:lpstr>
      <vt:lpstr>③研修カリキュラム＜17＞</vt:lpstr>
      <vt:lpstr>③研修カリキュラム＜18＞</vt:lpstr>
      <vt:lpstr>③研修カリキュラム＜19＞</vt:lpstr>
      <vt:lpstr>③研修カリキュラム＜20＞</vt:lpstr>
      <vt:lpstr>'★研修一覧(※入力不要)'!Print_Area</vt:lpstr>
      <vt:lpstr>②事業計画!Print_Area</vt:lpstr>
      <vt:lpstr>'③研修カリキュラム＜1＞'!Print_Area</vt:lpstr>
      <vt:lpstr>'③研修カリキュラム＜10＞'!Print_Area</vt:lpstr>
      <vt:lpstr>'③研修カリキュラム＜11＞'!Print_Area</vt:lpstr>
      <vt:lpstr>'③研修カリキュラム＜12＞'!Print_Area</vt:lpstr>
      <vt:lpstr>'③研修カリキュラム＜13＞'!Print_Area</vt:lpstr>
      <vt:lpstr>'③研修カリキュラム＜14＞'!Print_Area</vt:lpstr>
      <vt:lpstr>'③研修カリキュラム＜15＞'!Print_Area</vt:lpstr>
      <vt:lpstr>'③研修カリキュラム＜16＞'!Print_Area</vt:lpstr>
      <vt:lpstr>'③研修カリキュラム＜17＞'!Print_Area</vt:lpstr>
      <vt:lpstr>'③研修カリキュラム＜18＞'!Print_Area</vt:lpstr>
      <vt:lpstr>'③研修カリキュラム＜19＞'!Print_Area</vt:lpstr>
      <vt:lpstr>'③研修カリキュラム＜2＞'!Print_Area</vt:lpstr>
      <vt:lpstr>'③研修カリキュラム＜20＞'!Print_Area</vt:lpstr>
      <vt:lpstr>'③研修カリキュラム＜3＞'!Print_Area</vt:lpstr>
      <vt:lpstr>'③研修カリキュラム＜4＞'!Print_Area</vt:lpstr>
      <vt:lpstr>'③研修カリキュラム＜5＞'!Print_Area</vt:lpstr>
      <vt:lpstr>'③研修カリキュラム＜6＞'!Print_Area</vt:lpstr>
      <vt:lpstr>'③研修カリキュラム＜7＞'!Print_Area</vt:lpstr>
      <vt:lpstr>'③研修カリキュラム＜8＞'!Print_Area</vt:lpstr>
      <vt:lpstr>'③研修カリキュラム＜9＞'!Print_Area</vt:lpstr>
      <vt:lpstr>eラーニング研修実施計画書!Print_Area</vt:lpstr>
      <vt:lpstr>講師一覧!Print_Area</vt:lpstr>
      <vt:lpstr>'★研修一覧(※入力不要)'!Print_Titles</vt:lpstr>
      <vt:lpstr>'③研修カリキュラム＜1＞'!マネジメント</vt:lpstr>
      <vt:lpstr>'③研修カリキュラム＜10＞'!マネジメント</vt:lpstr>
      <vt:lpstr>'③研修カリキュラム＜11＞'!マネジメント</vt:lpstr>
      <vt:lpstr>'③研修カリキュラム＜12＞'!マネジメント</vt:lpstr>
      <vt:lpstr>'③研修カリキュラム＜13＞'!マネジメント</vt:lpstr>
      <vt:lpstr>'③研修カリキュラム＜14＞'!マネジメント</vt:lpstr>
      <vt:lpstr>'③研修カリキュラム＜15＞'!マネジメント</vt:lpstr>
      <vt:lpstr>'③研修カリキュラム＜16＞'!マネジメント</vt:lpstr>
      <vt:lpstr>'③研修カリキュラム＜17＞'!マネジメント</vt:lpstr>
      <vt:lpstr>'③研修カリキュラム＜18＞'!マネジメント</vt:lpstr>
      <vt:lpstr>'③研修カリキュラム＜19＞'!マネジメント</vt:lpstr>
      <vt:lpstr>'③研修カリキュラム＜2＞'!マネジメント</vt:lpstr>
      <vt:lpstr>'③研修カリキュラム＜20＞'!マネジメント</vt:lpstr>
      <vt:lpstr>'③研修カリキュラム＜3＞'!マネジメント</vt:lpstr>
      <vt:lpstr>'③研修カリキュラム＜4＞'!マネジメント</vt:lpstr>
      <vt:lpstr>'③研修カリキュラム＜5＞'!マネジメント</vt:lpstr>
      <vt:lpstr>'③研修カリキュラム＜6＞'!マネジメント</vt:lpstr>
      <vt:lpstr>'③研修カリキュラム＜7＞'!マネジメント</vt:lpstr>
      <vt:lpstr>'③研修カリキュラム＜8＞'!マネジメント</vt:lpstr>
      <vt:lpstr>'③研修カリキュラム＜9＞'!マネジメント</vt:lpstr>
      <vt:lpstr>'③研修カリキュラム＜1＞'!障害児保育</vt:lpstr>
      <vt:lpstr>'③研修カリキュラム＜10＞'!障害児保育</vt:lpstr>
      <vt:lpstr>'③研修カリキュラム＜11＞'!障害児保育</vt:lpstr>
      <vt:lpstr>'③研修カリキュラム＜12＞'!障害児保育</vt:lpstr>
      <vt:lpstr>'③研修カリキュラム＜13＞'!障害児保育</vt:lpstr>
      <vt:lpstr>'③研修カリキュラム＜14＞'!障害児保育</vt:lpstr>
      <vt:lpstr>'③研修カリキュラム＜15＞'!障害児保育</vt:lpstr>
      <vt:lpstr>'③研修カリキュラム＜16＞'!障害児保育</vt:lpstr>
      <vt:lpstr>'③研修カリキュラム＜17＞'!障害児保育</vt:lpstr>
      <vt:lpstr>'③研修カリキュラム＜18＞'!障害児保育</vt:lpstr>
      <vt:lpstr>'③研修カリキュラム＜19＞'!障害児保育</vt:lpstr>
      <vt:lpstr>'③研修カリキュラム＜2＞'!障害児保育</vt:lpstr>
      <vt:lpstr>'③研修カリキュラム＜20＞'!障害児保育</vt:lpstr>
      <vt:lpstr>'③研修カリキュラム＜3＞'!障害児保育</vt:lpstr>
      <vt:lpstr>'③研修カリキュラム＜4＞'!障害児保育</vt:lpstr>
      <vt:lpstr>'③研修カリキュラム＜5＞'!障害児保育</vt:lpstr>
      <vt:lpstr>'③研修カリキュラム＜6＞'!障害児保育</vt:lpstr>
      <vt:lpstr>'③研修カリキュラム＜7＞'!障害児保育</vt:lpstr>
      <vt:lpstr>'③研修カリキュラム＜8＞'!障害児保育</vt:lpstr>
      <vt:lpstr>'③研修カリキュラム＜9＞'!障害児保育</vt:lpstr>
      <vt:lpstr>'③研修カリキュラム＜1＞'!食育・アレルギー対応</vt:lpstr>
      <vt:lpstr>'③研修カリキュラム＜10＞'!食育・アレルギー対応</vt:lpstr>
      <vt:lpstr>'③研修カリキュラム＜11＞'!食育・アレルギー対応</vt:lpstr>
      <vt:lpstr>'③研修カリキュラム＜12＞'!食育・アレルギー対応</vt:lpstr>
      <vt:lpstr>'③研修カリキュラム＜13＞'!食育・アレルギー対応</vt:lpstr>
      <vt:lpstr>'③研修カリキュラム＜14＞'!食育・アレルギー対応</vt:lpstr>
      <vt:lpstr>'③研修カリキュラム＜15＞'!食育・アレルギー対応</vt:lpstr>
      <vt:lpstr>'③研修カリキュラム＜16＞'!食育・アレルギー対応</vt:lpstr>
      <vt:lpstr>'③研修カリキュラム＜17＞'!食育・アレルギー対応</vt:lpstr>
      <vt:lpstr>'③研修カリキュラム＜18＞'!食育・アレルギー対応</vt:lpstr>
      <vt:lpstr>'③研修カリキュラム＜19＞'!食育・アレルギー対応</vt:lpstr>
      <vt:lpstr>'③研修カリキュラム＜2＞'!食育・アレルギー対応</vt:lpstr>
      <vt:lpstr>'③研修カリキュラム＜20＞'!食育・アレルギー対応</vt:lpstr>
      <vt:lpstr>'③研修カリキュラム＜3＞'!食育・アレルギー対応</vt:lpstr>
      <vt:lpstr>'③研修カリキュラム＜4＞'!食育・アレルギー対応</vt:lpstr>
      <vt:lpstr>'③研修カリキュラム＜5＞'!食育・アレルギー対応</vt:lpstr>
      <vt:lpstr>'③研修カリキュラム＜6＞'!食育・アレルギー対応</vt:lpstr>
      <vt:lpstr>'③研修カリキュラム＜7＞'!食育・アレルギー対応</vt:lpstr>
      <vt:lpstr>'③研修カリキュラム＜8＞'!食育・アレルギー対応</vt:lpstr>
      <vt:lpstr>'③研修カリキュラム＜9＞'!食育・アレルギー対応</vt:lpstr>
      <vt:lpstr>'③研修カリキュラム＜1＞'!乳児保育</vt:lpstr>
      <vt:lpstr>'③研修カリキュラム＜10＞'!乳児保育</vt:lpstr>
      <vt:lpstr>'③研修カリキュラム＜11＞'!乳児保育</vt:lpstr>
      <vt:lpstr>'③研修カリキュラム＜12＞'!乳児保育</vt:lpstr>
      <vt:lpstr>'③研修カリキュラム＜13＞'!乳児保育</vt:lpstr>
      <vt:lpstr>'③研修カリキュラム＜14＞'!乳児保育</vt:lpstr>
      <vt:lpstr>'③研修カリキュラム＜15＞'!乳児保育</vt:lpstr>
      <vt:lpstr>'③研修カリキュラム＜16＞'!乳児保育</vt:lpstr>
      <vt:lpstr>'③研修カリキュラム＜17＞'!乳児保育</vt:lpstr>
      <vt:lpstr>'③研修カリキュラム＜18＞'!乳児保育</vt:lpstr>
      <vt:lpstr>'③研修カリキュラム＜19＞'!乳児保育</vt:lpstr>
      <vt:lpstr>'③研修カリキュラム＜2＞'!乳児保育</vt:lpstr>
      <vt:lpstr>'③研修カリキュラム＜20＞'!乳児保育</vt:lpstr>
      <vt:lpstr>'③研修カリキュラム＜3＞'!乳児保育</vt:lpstr>
      <vt:lpstr>'③研修カリキュラム＜4＞'!乳児保育</vt:lpstr>
      <vt:lpstr>'③研修カリキュラム＜5＞'!乳児保育</vt:lpstr>
      <vt:lpstr>'③研修カリキュラム＜6＞'!乳児保育</vt:lpstr>
      <vt:lpstr>'③研修カリキュラム＜7＞'!乳児保育</vt:lpstr>
      <vt:lpstr>'③研修カリキュラム＜8＞'!乳児保育</vt:lpstr>
      <vt:lpstr>'③研修カリキュラム＜9＞'!乳児保育</vt:lpstr>
      <vt:lpstr>'③研修カリキュラム＜1＞'!保育実践</vt:lpstr>
      <vt:lpstr>'③研修カリキュラム＜10＞'!保育実践</vt:lpstr>
      <vt:lpstr>'③研修カリキュラム＜11＞'!保育実践</vt:lpstr>
      <vt:lpstr>'③研修カリキュラム＜12＞'!保育実践</vt:lpstr>
      <vt:lpstr>'③研修カリキュラム＜13＞'!保育実践</vt:lpstr>
      <vt:lpstr>'③研修カリキュラム＜14＞'!保育実践</vt:lpstr>
      <vt:lpstr>'③研修カリキュラム＜15＞'!保育実践</vt:lpstr>
      <vt:lpstr>'③研修カリキュラム＜16＞'!保育実践</vt:lpstr>
      <vt:lpstr>'③研修カリキュラム＜17＞'!保育実践</vt:lpstr>
      <vt:lpstr>'③研修カリキュラム＜18＞'!保育実践</vt:lpstr>
      <vt:lpstr>'③研修カリキュラム＜19＞'!保育実践</vt:lpstr>
      <vt:lpstr>'③研修カリキュラム＜2＞'!保育実践</vt:lpstr>
      <vt:lpstr>'③研修カリキュラム＜20＞'!保育実践</vt:lpstr>
      <vt:lpstr>'③研修カリキュラム＜3＞'!保育実践</vt:lpstr>
      <vt:lpstr>'③研修カリキュラム＜4＞'!保育実践</vt:lpstr>
      <vt:lpstr>'③研修カリキュラム＜5＞'!保育実践</vt:lpstr>
      <vt:lpstr>'③研修カリキュラム＜6＞'!保育実践</vt:lpstr>
      <vt:lpstr>'③研修カリキュラム＜7＞'!保育実践</vt:lpstr>
      <vt:lpstr>'③研修カリキュラム＜8＞'!保育実践</vt:lpstr>
      <vt:lpstr>'③研修カリキュラム＜9＞'!保育実践</vt:lpstr>
      <vt:lpstr>'③研修カリキュラム＜1＞'!保健衛生・安全対策</vt:lpstr>
      <vt:lpstr>'③研修カリキュラム＜10＞'!保健衛生・安全対策</vt:lpstr>
      <vt:lpstr>'③研修カリキュラム＜11＞'!保健衛生・安全対策</vt:lpstr>
      <vt:lpstr>'③研修カリキュラム＜12＞'!保健衛生・安全対策</vt:lpstr>
      <vt:lpstr>'③研修カリキュラム＜13＞'!保健衛生・安全対策</vt:lpstr>
      <vt:lpstr>'③研修カリキュラム＜14＞'!保健衛生・安全対策</vt:lpstr>
      <vt:lpstr>'③研修カリキュラム＜15＞'!保健衛生・安全対策</vt:lpstr>
      <vt:lpstr>'③研修カリキュラム＜16＞'!保健衛生・安全対策</vt:lpstr>
      <vt:lpstr>'③研修カリキュラム＜17＞'!保健衛生・安全対策</vt:lpstr>
      <vt:lpstr>'③研修カリキュラム＜18＞'!保健衛生・安全対策</vt:lpstr>
      <vt:lpstr>'③研修カリキュラム＜19＞'!保健衛生・安全対策</vt:lpstr>
      <vt:lpstr>'③研修カリキュラム＜2＞'!保健衛生・安全対策</vt:lpstr>
      <vt:lpstr>'③研修カリキュラム＜20＞'!保健衛生・安全対策</vt:lpstr>
      <vt:lpstr>'③研修カリキュラム＜3＞'!保健衛生・安全対策</vt:lpstr>
      <vt:lpstr>'③研修カリキュラム＜4＞'!保健衛生・安全対策</vt:lpstr>
      <vt:lpstr>'③研修カリキュラム＜5＞'!保健衛生・安全対策</vt:lpstr>
      <vt:lpstr>'③研修カリキュラム＜6＞'!保健衛生・安全対策</vt:lpstr>
      <vt:lpstr>'③研修カリキュラム＜7＞'!保健衛生・安全対策</vt:lpstr>
      <vt:lpstr>'③研修カリキュラム＜8＞'!保健衛生・安全対策</vt:lpstr>
      <vt:lpstr>'③研修カリキュラム＜9＞'!保健衛生・安全対策</vt:lpstr>
      <vt:lpstr>'③研修カリキュラム＜1＞'!保護者支援・子育て支援</vt:lpstr>
      <vt:lpstr>'③研修カリキュラム＜10＞'!保護者支援・子育て支援</vt:lpstr>
      <vt:lpstr>'③研修カリキュラム＜11＞'!保護者支援・子育て支援</vt:lpstr>
      <vt:lpstr>'③研修カリキュラム＜12＞'!保護者支援・子育て支援</vt:lpstr>
      <vt:lpstr>'③研修カリキュラム＜13＞'!保護者支援・子育て支援</vt:lpstr>
      <vt:lpstr>'③研修カリキュラム＜14＞'!保護者支援・子育て支援</vt:lpstr>
      <vt:lpstr>'③研修カリキュラム＜15＞'!保護者支援・子育て支援</vt:lpstr>
      <vt:lpstr>'③研修カリキュラム＜16＞'!保護者支援・子育て支援</vt:lpstr>
      <vt:lpstr>'③研修カリキュラム＜17＞'!保護者支援・子育て支援</vt:lpstr>
      <vt:lpstr>'③研修カリキュラム＜18＞'!保護者支援・子育て支援</vt:lpstr>
      <vt:lpstr>'③研修カリキュラム＜19＞'!保護者支援・子育て支援</vt:lpstr>
      <vt:lpstr>'③研修カリキュラム＜2＞'!保護者支援・子育て支援</vt:lpstr>
      <vt:lpstr>'③研修カリキュラム＜20＞'!保護者支援・子育て支援</vt:lpstr>
      <vt:lpstr>'③研修カリキュラム＜3＞'!保護者支援・子育て支援</vt:lpstr>
      <vt:lpstr>'③研修カリキュラム＜4＞'!保護者支援・子育て支援</vt:lpstr>
      <vt:lpstr>'③研修カリキュラム＜5＞'!保護者支援・子育て支援</vt:lpstr>
      <vt:lpstr>'③研修カリキュラム＜6＞'!保護者支援・子育て支援</vt:lpstr>
      <vt:lpstr>'③研修カリキュラム＜7＞'!保護者支援・子育て支援</vt:lpstr>
      <vt:lpstr>'③研修カリキュラム＜8＞'!保護者支援・子育て支援</vt:lpstr>
      <vt:lpstr>'③研修カリキュラム＜9＞'!保護者支援・子育て支援</vt:lpstr>
      <vt:lpstr>'③研修カリキュラム＜1＞'!幼児教育</vt:lpstr>
      <vt:lpstr>'③研修カリキュラム＜10＞'!幼児教育</vt:lpstr>
      <vt:lpstr>'③研修カリキュラム＜11＞'!幼児教育</vt:lpstr>
      <vt:lpstr>'③研修カリキュラム＜12＞'!幼児教育</vt:lpstr>
      <vt:lpstr>'③研修カリキュラム＜13＞'!幼児教育</vt:lpstr>
      <vt:lpstr>'③研修カリキュラム＜14＞'!幼児教育</vt:lpstr>
      <vt:lpstr>'③研修カリキュラム＜15＞'!幼児教育</vt:lpstr>
      <vt:lpstr>'③研修カリキュラム＜16＞'!幼児教育</vt:lpstr>
      <vt:lpstr>'③研修カリキュラム＜17＞'!幼児教育</vt:lpstr>
      <vt:lpstr>'③研修カリキュラム＜18＞'!幼児教育</vt:lpstr>
      <vt:lpstr>'③研修カリキュラム＜19＞'!幼児教育</vt:lpstr>
      <vt:lpstr>'③研修カリキュラム＜2＞'!幼児教育</vt:lpstr>
      <vt:lpstr>'③研修カリキュラム＜20＞'!幼児教育</vt:lpstr>
      <vt:lpstr>'③研修カリキュラム＜3＞'!幼児教育</vt:lpstr>
      <vt:lpstr>'③研修カリキュラム＜4＞'!幼児教育</vt:lpstr>
      <vt:lpstr>'③研修カリキュラム＜5＞'!幼児教育</vt:lpstr>
      <vt:lpstr>'③研修カリキュラム＜6＞'!幼児教育</vt:lpstr>
      <vt:lpstr>'③研修カリキュラム＜7＞'!幼児教育</vt:lpstr>
      <vt:lpstr>'③研修カリキュラム＜8＞'!幼児教育</vt:lpstr>
      <vt:lpstr>'③研修カリキュラム＜9＞'!幼児教育</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堀口　嵩斗</cp:lastModifiedBy>
  <cp:revision>2</cp:revision>
  <cp:lastPrinted>2021-12-14T08:28:55Z</cp:lastPrinted>
  <dcterms:created xsi:type="dcterms:W3CDTF">2021-10-20T08:55:00Z</dcterms:created>
  <dcterms:modified xsi:type="dcterms:W3CDTF">2026-03-30T00:51:30Z</dcterms:modified>
</cp:coreProperties>
</file>